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7321" sheetId="1" r:id="rId1"/>
  </sheets>
  <definedNames>
    <definedName name="_xlnm.Print_Area" localSheetId="0">КПК0217321!$A$1:$BQ$133</definedName>
  </definedNames>
  <calcPr calcId="145621"/>
</workbook>
</file>

<file path=xl/calcChain.xml><?xml version="1.0" encoding="utf-8"?>
<calcChain xmlns="http://schemas.openxmlformats.org/spreadsheetml/2006/main">
  <c r="AQ114" i="1" l="1"/>
  <c r="AQ111" i="1"/>
  <c r="AQ108" i="1"/>
  <c r="AQ106" i="1"/>
  <c r="AQ105" i="1"/>
  <c r="AQ104" i="1"/>
  <c r="AQ103" i="1"/>
  <c r="AI102" i="1"/>
  <c r="AA102" i="1"/>
  <c r="AI51" i="1"/>
  <c r="AY49" i="1"/>
  <c r="AY48" i="1"/>
  <c r="AY47" i="1"/>
  <c r="AY46" i="1"/>
  <c r="AI44" i="1"/>
  <c r="S44" i="1"/>
  <c r="AI39" i="1"/>
  <c r="BI95" i="1"/>
  <c r="BD95" i="1"/>
  <c r="AZ95" i="1"/>
  <c r="BN95" i="1" s="1"/>
  <c r="BI92" i="1"/>
  <c r="BD92" i="1"/>
  <c r="AZ92" i="1"/>
  <c r="BN92" i="1" s="1"/>
  <c r="BI89" i="1"/>
  <c r="BD89" i="1"/>
  <c r="AZ89" i="1"/>
  <c r="BN89" i="1" s="1"/>
  <c r="BI84" i="1"/>
  <c r="BD84" i="1"/>
  <c r="AZ84" i="1"/>
  <c r="AK84" i="1"/>
  <c r="BI83" i="1"/>
  <c r="BD83" i="1"/>
  <c r="AZ83" i="1"/>
  <c r="AK83" i="1"/>
  <c r="BH71" i="1"/>
  <c r="BC71" i="1"/>
  <c r="BH68" i="1"/>
  <c r="BC68" i="1"/>
  <c r="BH65" i="1"/>
  <c r="BC65" i="1"/>
  <c r="BI31" i="1"/>
  <c r="BD31" i="1"/>
  <c r="AZ31" i="1"/>
  <c r="AK31" i="1"/>
  <c r="BI30" i="1"/>
  <c r="BD30" i="1"/>
  <c r="AZ30" i="1"/>
  <c r="AK30" i="1"/>
  <c r="AY44" i="1" l="1"/>
  <c r="AQ102" i="1"/>
  <c r="BN30" i="1"/>
  <c r="BN31" i="1"/>
  <c r="BN83" i="1"/>
  <c r="BN84" i="1"/>
</calcChain>
</file>

<file path=xl/sharedStrings.xml><?xml version="1.0" encoding="utf-8"?>
<sst xmlns="http://schemas.openxmlformats.org/spreadsheetml/2006/main" count="322" uniqueCount="159">
  <si>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</si>
  <si>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</si>
  <si>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</si>
  <si>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</si>
  <si>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</si>
  <si>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</si>
  <si>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</si>
  <si>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</si>
  <si>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</si>
  <si>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</si>
  <si>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</si>
  <si>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</si>
  <si>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</si>
  <si>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</si>
  <si>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</si>
  <si>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</si>
  <si>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</si>
  <si>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</si>
  <si>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</si>
  <si>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</si>
  <si>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</si>
  <si>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</si>
  <si>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</si>
  <si>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</si>
  <si>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</si>
  <si>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</si>
  <si>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</si>
  <si>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</si>
  <si>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</si>
  <si>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</si>
  <si>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</si>
  <si>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</si>
  <si>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</si>
  <si>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</si>
  <si>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</si>
  <si>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</si>
  <si>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</si>
  <si>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</si>
  <si>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</si>
  <si>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</si>
  <si>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</si>
  <si>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</si>
  <si>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</si>
  <si>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</si>
  <si>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</si>
  <si>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</si>
  <si>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</si>
  <si>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</si>
  <si>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</si>
  <si>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</si>
  <si>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</si>
  <si>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</si>
  <si>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</si>
  <si>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</si>
  <si>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</si>
  <si>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</si>
  <si>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</si>
  <si>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</si>
  <si>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</si>
  <si>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</si>
  <si>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</si>
  <si>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</si>
  <si>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</si>
  <si>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</si>
  <si>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</si>
  <si>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</si>
  <si>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</si>
  <si>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</si>
  <si>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</si>
  <si>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</si>
  <si>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</si>
  <si>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</si>
  <si>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</si>
  <si>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</si>
  <si>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</si>
  <si>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</si>
  <si>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</si>
  <si>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</si>
  <si>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</si>
  <si>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</si>
  <si>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</si>
  <si>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</si>
  <si>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</si>
  <si>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</si>
  <si>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</si>
  <si>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</si>
  <si>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</si>
  <si>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</si>
  <si>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</si>
  <si>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</si>
  <si>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</si>
  <si>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</si>
  <si>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</si>
  <si>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</si>
  <si>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</si>
  <si>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</si>
  <si>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</si>
  <si>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</si>
  <si>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</si>
  <si>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</si>
  <si>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</si>
  <si>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</si>
  <si>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</si>
  <si>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</si>
  <si>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</si>
  <si>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</si>
  <si>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</si>
  <si>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</si>
  <si>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виготовлення проектно – кошторисної документації та проведення реконструкції та капітальних ремонтів освітніх установ та закладів</t>
  </si>
  <si>
    <t>C32:BQ32</t>
  </si>
  <si>
    <t>Пояснення щодо причин розбіжностей між фактичними та затвердженими результативними показниками: Відхилення виникли у зв’язку з відсутністю виконаних робіт  з  капітального ремонту та реконструкції освітніх установ та закладів, а також внаслідок з введенням військового стану в Україні</t>
  </si>
  <si>
    <t>C63:BQ63</t>
  </si>
  <si>
    <t>затрат</t>
  </si>
  <si>
    <t>Обсяг витрат на виготовлення проектно-кошторисної документації  капітального ремонту та реконструкції</t>
  </si>
  <si>
    <t>C66:BQ66</t>
  </si>
  <si>
    <t>Пояснення щодо причин розбіжностей між фактичними та затвердженими результативними показниками: Розбіжності виникли у зв’язку з відсутністю виконаних робіт  з  капітального ремонту та реконструкції освітніх установ та закладів, а також внаслідок з введенням військового стану в Україні</t>
  </si>
  <si>
    <t>продукту</t>
  </si>
  <si>
    <t>кількість  об’єктів для яких планується виготовлення проектно-кошторисної документації  капітального ремонту та реконструкції</t>
  </si>
  <si>
    <t>C69:BQ69</t>
  </si>
  <si>
    <t>ефективності</t>
  </si>
  <si>
    <t>середні витрати на розробку проектно-кошторисної документації  капітального ремонту та реконструкції на один об`єкт</t>
  </si>
  <si>
    <t>C72:BQ72</t>
  </si>
  <si>
    <t>C85:BQ85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</si>
  <si>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виникли в зв'язку з більшим обсягом виділених асигнувань на виконання робіт  з  капітального ремонту та реконструкції освітніх установ та закладів</t>
  </si>
  <si>
    <t>C87:BQ87</t>
  </si>
  <si>
    <t>C90:BQ90</t>
  </si>
  <si>
    <t>Пояснення щодо причин розбіжностей між фактичними та затвердженими результативними показниками: Розбіжності виникли в зв'язку з більшим обсягом виділених асигнувань на виконання робіт  з  капітального ремонту та реконструкції освітніх установ та закладів</t>
  </si>
  <si>
    <t>C93:BQ93</t>
  </si>
  <si>
    <t>Пояснення щодо причин розбіжностей між фактичними та затвердженими результативними показниками: Розбіжності виникли в зв'язку з більшим обсягом виконаних робіт  з  капітального ремонту та реконструкції освітніх установ та закладів</t>
  </si>
  <si>
    <t>C96:BQ96</t>
  </si>
  <si>
    <t>забезпечення розвитку інфраструктури території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</si>
  <si>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</si>
  <si>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</si>
  <si>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</si>
  <si>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</si>
  <si>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</si>
  <si>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</si>
  <si>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</si>
  <si>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</si>
  <si>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</si>
  <si>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</si>
  <si>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0217321</t>
  </si>
  <si>
    <t>Будівництво освітніх установ та закладів</t>
  </si>
  <si>
    <t>0210000</t>
  </si>
  <si>
    <t>7321</t>
  </si>
  <si>
    <t>0443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</si>
  <si>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</si>
  <si>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Відхилення виникли у зв’язку з відсутністю виконаних робіт  з  капітального ремонту та реконструкції освітніх установ та закладів, а також внаслідок з введенням військового стану в Україні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</si>
  <si>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</si>
  <si>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</si>
  <si>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</si>
  <si>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</si>
  <si>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</si>
  <si>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</si>
  <si>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Завдання, передбачені бюджетною програмою 0217321 "Будівництво освітніх установ та закладів ", зокрема, забезпечення розвитку інфраструктури території  у 2023 році виконані частково. Фактично проведені у 2023 році видатки, які були затверджені паспортом бюджетної програми надали можливість забезпечити виконання цілей державної політики, на досягнення яких спрямована реалізація даної бюджетної програми. Рівень оцінки ефек-тивності результативних показників середній, программа залишається актуальною для подальшої реалізації.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</si>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</sst>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66" fontId="16" fillId="0" borderId="10" xfId="0" quotePrefix="1" applyNumberFormat="1" applyFont="1" applyBorder="1" applyAlignment="1">
      <alignment horizontal="center" vertical="top" wrapText="1"/>
    </xf>
    <xf numFmtId="166" fontId="16" fillId="0" borderId="3" xfId="0" quotePrefix="1" applyNumberFormat="1" applyFont="1" applyBorder="1" applyAlignment="1">
      <alignment horizontal="center" vertical="top" wrapText="1"/>
    </xf>
    <xf numFmtId="166" fontId="16" fillId="0" borderId="2" xfId="0" quotePrefix="1" applyNumberFormat="1" applyFont="1" applyBorder="1" applyAlignment="1">
      <alignment horizontal="center" vertical="top" wrapText="1"/>
    </xf>
    <xf numFmtId="166" fontId="15" fillId="0" borderId="10" xfId="0" quotePrefix="1" applyNumberFormat="1" applyFont="1" applyBorder="1" applyAlignment="1">
      <alignment horizontal="left" vertical="top" wrapText="1"/>
    </xf>
    <xf numFmtId="166" fontId="15" fillId="0" borderId="3" xfId="0" quotePrefix="1" applyNumberFormat="1" applyFont="1" applyBorder="1" applyAlignment="1">
      <alignment horizontal="left" vertical="top" wrapText="1"/>
    </xf>
    <xf numFmtId="166" fontId="15" fillId="0" borderId="2" xfId="0" quotePrefix="1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166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5" fillId="0" borderId="10" xfId="0" applyNumberFormat="1" applyFont="1" applyBorder="1" applyAlignment="1">
      <alignment horizontal="left" vertical="top" wrapText="1"/>
    </xf>
    <xf numFmtId="166" fontId="15" fillId="0" borderId="3" xfId="0" applyNumberFormat="1" applyFont="1" applyBorder="1" applyAlignment="1">
      <alignment horizontal="left" vertical="top" wrapText="1"/>
    </xf>
    <xf numFmtId="166" fontId="15" fillId="0" borderId="2" xfId="0" applyNumberFormat="1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0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165" fontId="1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15" fillId="3" borderId="10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65" fontId="21" fillId="3" borderId="3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8" fillId="3" borderId="1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10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4" fillId="0" borderId="8" xfId="0" quotePrefix="1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1" fillId="0" borderId="8" xfId="0" quotePrefix="1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33"/>
  <sheetViews>
    <sheetView tabSelected="1" view="pageBreakPreview" topLeftCell="A27" zoomScale="80" zoomScaleNormal="100" zoomScaleSheetLayoutView="80" workbookViewId="0">
      <selection activeCell="A55" sqref="A55:BN55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90" t="s">
        <v>35</v>
      </c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</row>
    <row r="3" spans="1:64" ht="9" customHeight="1" x14ac:dyDescent="0.2"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</row>
    <row r="4" spans="1:64" ht="13.5" customHeight="1" x14ac:dyDescent="0.2"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</row>
    <row r="7" spans="1:64" ht="9.75" hidden="1" customHeight="1" x14ac:dyDescent="0.2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</row>
    <row r="8" spans="1:64" ht="9.75" hidden="1" customHeight="1" x14ac:dyDescent="0.2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</row>
    <row r="9" spans="1:64" ht="8.25" hidden="1" customHeight="1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  <c r="BI9" s="191"/>
      <c r="BJ9" s="191"/>
      <c r="BK9" s="191"/>
      <c r="BL9" s="191"/>
    </row>
    <row r="10" spans="1:64" ht="15.75" x14ac:dyDescent="0.2">
      <c r="A10" s="192" t="s">
        <v>106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2"/>
      <c r="BJ10" s="192"/>
      <c r="BK10" s="192"/>
      <c r="BL10" s="192"/>
    </row>
    <row r="11" spans="1:64" ht="15.75" customHeight="1" x14ac:dyDescent="0.2">
      <c r="A11" s="193" t="s">
        <v>140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192"/>
      <c r="BB11" s="192"/>
      <c r="BC11" s="192"/>
      <c r="BD11" s="192"/>
      <c r="BE11" s="192"/>
      <c r="BF11" s="192"/>
      <c r="BG11" s="192"/>
      <c r="BH11" s="192"/>
      <c r="BI11" s="192"/>
      <c r="BJ11" s="192"/>
      <c r="BK11" s="192"/>
      <c r="BL11" s="192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4" t="s">
        <v>131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4"/>
      <c r="N13" s="196" t="s">
        <v>132</v>
      </c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5"/>
      <c r="AU13" s="194" t="s">
        <v>137</v>
      </c>
      <c r="AV13" s="195"/>
      <c r="AW13" s="195"/>
      <c r="AX13" s="195"/>
      <c r="AY13" s="195"/>
      <c r="AZ13" s="195"/>
      <c r="BA13" s="195"/>
      <c r="BB13" s="195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98" t="s">
        <v>24</v>
      </c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6"/>
      <c r="N14" s="199" t="s">
        <v>25</v>
      </c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6"/>
      <c r="AU14" s="198" t="s">
        <v>26</v>
      </c>
      <c r="AV14" s="198"/>
      <c r="AW14" s="198"/>
      <c r="AX14" s="198"/>
      <c r="AY14" s="198"/>
      <c r="AZ14" s="198"/>
      <c r="BA14" s="198"/>
      <c r="BB14" s="198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4" t="s">
        <v>143</v>
      </c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4"/>
      <c r="N16" s="196" t="s">
        <v>132</v>
      </c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5"/>
      <c r="AU16" s="194" t="s">
        <v>137</v>
      </c>
      <c r="AV16" s="195"/>
      <c r="AW16" s="195"/>
      <c r="AX16" s="195"/>
      <c r="AY16" s="195"/>
      <c r="AZ16" s="195"/>
      <c r="BA16" s="195"/>
      <c r="BB16" s="195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98" t="s">
        <v>24</v>
      </c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6"/>
      <c r="N17" s="199" t="s">
        <v>27</v>
      </c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6"/>
      <c r="AU17" s="198" t="s">
        <v>26</v>
      </c>
      <c r="AV17" s="198"/>
      <c r="AW17" s="198"/>
      <c r="AX17" s="198"/>
      <c r="AY17" s="198"/>
      <c r="AZ17" s="198"/>
      <c r="BA17" s="198"/>
      <c r="BB17" s="198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27.95" customHeight="1" x14ac:dyDescent="0.2">
      <c r="A19" s="13" t="s">
        <v>23</v>
      </c>
      <c r="B19" s="194" t="s">
        <v>141</v>
      </c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/>
      <c r="N19" s="194" t="s">
        <v>144</v>
      </c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"/>
      <c r="AA19" s="194" t="s">
        <v>145</v>
      </c>
      <c r="AB19" s="195"/>
      <c r="AC19" s="195"/>
      <c r="AD19" s="195"/>
      <c r="AE19" s="195"/>
      <c r="AF19" s="195"/>
      <c r="AG19" s="195"/>
      <c r="AH19" s="195"/>
      <c r="AI19" s="195"/>
      <c r="AJ19" s="19"/>
      <c r="AK19" s="204" t="s">
        <v>142</v>
      </c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"/>
      <c r="BE19" s="194" t="s">
        <v>138</v>
      </c>
      <c r="BF19" s="195"/>
      <c r="BG19" s="195"/>
      <c r="BH19" s="195"/>
      <c r="BI19" s="195"/>
      <c r="BJ19" s="195"/>
      <c r="BK19" s="195"/>
      <c r="BL19" s="195"/>
    </row>
    <row r="20" spans="1:80" ht="23.25" customHeight="1" x14ac:dyDescent="0.2">
      <c r="A20"/>
      <c r="B20" s="198" t="s">
        <v>24</v>
      </c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/>
      <c r="N20" s="198" t="s">
        <v>28</v>
      </c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22"/>
      <c r="AA20" s="205" t="s">
        <v>29</v>
      </c>
      <c r="AB20" s="205"/>
      <c r="AC20" s="205"/>
      <c r="AD20" s="205"/>
      <c r="AE20" s="205"/>
      <c r="AF20" s="205"/>
      <c r="AG20" s="205"/>
      <c r="AH20" s="205"/>
      <c r="AI20" s="205"/>
      <c r="AJ20" s="22"/>
      <c r="AK20" s="201" t="s">
        <v>30</v>
      </c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2"/>
      <c r="BE20" s="198" t="s">
        <v>31</v>
      </c>
      <c r="BF20" s="198"/>
      <c r="BG20" s="198"/>
      <c r="BH20" s="198"/>
      <c r="BI20" s="198"/>
      <c r="BJ20" s="198"/>
      <c r="BK20" s="198"/>
      <c r="BL20" s="198"/>
    </row>
    <row r="21" spans="1:80" ht="15.95" customHeight="1" x14ac:dyDescent="0.2">
      <c r="A21" s="64" t="s">
        <v>36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</row>
    <row r="22" spans="1:80" ht="15.95" customHeight="1" x14ac:dyDescent="0.2">
      <c r="A22" s="200" t="s">
        <v>130</v>
      </c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</row>
    <row r="23" spans="1:80" ht="17.25" customHeight="1" x14ac:dyDescent="0.2">
      <c r="A23" s="202" t="s">
        <v>37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</row>
    <row r="24" spans="1:80" ht="15.75" customHeight="1" x14ac:dyDescent="0.2">
      <c r="A24" s="64" t="s">
        <v>85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</row>
    <row r="25" spans="1:80" ht="15" customHeight="1" x14ac:dyDescent="0.2">
      <c r="A25" s="124" t="s">
        <v>139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</row>
    <row r="26" spans="1:80" ht="48" customHeight="1" x14ac:dyDescent="0.2">
      <c r="A26" s="83" t="s">
        <v>3</v>
      </c>
      <c r="B26" s="83"/>
      <c r="C26" s="83" t="s">
        <v>4</v>
      </c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 t="s">
        <v>38</v>
      </c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 t="s">
        <v>39</v>
      </c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 t="s">
        <v>0</v>
      </c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</row>
    <row r="27" spans="1:80" ht="29.1" customHeight="1" x14ac:dyDescent="0.2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 t="s">
        <v>2</v>
      </c>
      <c r="AB27" s="83"/>
      <c r="AC27" s="83"/>
      <c r="AD27" s="83"/>
      <c r="AE27" s="83"/>
      <c r="AF27" s="83" t="s">
        <v>1</v>
      </c>
      <c r="AG27" s="83"/>
      <c r="AH27" s="83"/>
      <c r="AI27" s="83"/>
      <c r="AJ27" s="83"/>
      <c r="AK27" s="83" t="s">
        <v>17</v>
      </c>
      <c r="AL27" s="83"/>
      <c r="AM27" s="83"/>
      <c r="AN27" s="83"/>
      <c r="AO27" s="83"/>
      <c r="AP27" s="83" t="s">
        <v>2</v>
      </c>
      <c r="AQ27" s="83"/>
      <c r="AR27" s="83"/>
      <c r="AS27" s="83"/>
      <c r="AT27" s="83"/>
      <c r="AU27" s="83" t="s">
        <v>1</v>
      </c>
      <c r="AV27" s="83"/>
      <c r="AW27" s="83"/>
      <c r="AX27" s="83"/>
      <c r="AY27" s="83"/>
      <c r="AZ27" s="83" t="s">
        <v>17</v>
      </c>
      <c r="BA27" s="83"/>
      <c r="BB27" s="83"/>
      <c r="BC27" s="83"/>
      <c r="BD27" s="83" t="s">
        <v>2</v>
      </c>
      <c r="BE27" s="83"/>
      <c r="BF27" s="83"/>
      <c r="BG27" s="83"/>
      <c r="BH27" s="83"/>
      <c r="BI27" s="83" t="s">
        <v>1</v>
      </c>
      <c r="BJ27" s="83"/>
      <c r="BK27" s="83"/>
      <c r="BL27" s="83"/>
      <c r="BM27" s="83"/>
      <c r="BN27" s="83" t="s">
        <v>18</v>
      </c>
      <c r="BO27" s="83"/>
      <c r="BP27" s="83"/>
      <c r="BQ27" s="83"/>
    </row>
    <row r="28" spans="1:80" ht="15.95" customHeight="1" x14ac:dyDescent="0.2">
      <c r="A28" s="134">
        <v>1</v>
      </c>
      <c r="B28" s="134"/>
      <c r="C28" s="134">
        <v>2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5">
        <v>3</v>
      </c>
      <c r="AB28" s="136"/>
      <c r="AC28" s="136"/>
      <c r="AD28" s="136"/>
      <c r="AE28" s="137"/>
      <c r="AF28" s="135">
        <v>4</v>
      </c>
      <c r="AG28" s="136"/>
      <c r="AH28" s="136"/>
      <c r="AI28" s="136"/>
      <c r="AJ28" s="137"/>
      <c r="AK28" s="135">
        <v>5</v>
      </c>
      <c r="AL28" s="136"/>
      <c r="AM28" s="136"/>
      <c r="AN28" s="136"/>
      <c r="AO28" s="137"/>
      <c r="AP28" s="135">
        <v>6</v>
      </c>
      <c r="AQ28" s="136"/>
      <c r="AR28" s="136"/>
      <c r="AS28" s="136"/>
      <c r="AT28" s="137"/>
      <c r="AU28" s="135">
        <v>7</v>
      </c>
      <c r="AV28" s="136"/>
      <c r="AW28" s="136"/>
      <c r="AX28" s="136"/>
      <c r="AY28" s="137"/>
      <c r="AZ28" s="135">
        <v>8</v>
      </c>
      <c r="BA28" s="136"/>
      <c r="BB28" s="136"/>
      <c r="BC28" s="137"/>
      <c r="BD28" s="135">
        <v>9</v>
      </c>
      <c r="BE28" s="136"/>
      <c r="BF28" s="136"/>
      <c r="BG28" s="136"/>
      <c r="BH28" s="137"/>
      <c r="BI28" s="134">
        <v>10</v>
      </c>
      <c r="BJ28" s="134"/>
      <c r="BK28" s="134"/>
      <c r="BL28" s="134"/>
      <c r="BM28" s="134"/>
      <c r="BN28" s="134">
        <v>11</v>
      </c>
      <c r="BO28" s="134"/>
      <c r="BP28" s="134"/>
      <c r="BQ28" s="134"/>
    </row>
    <row r="29" spans="1:80" ht="15.75" hidden="1" customHeight="1" x14ac:dyDescent="0.2">
      <c r="A29" s="128" t="s">
        <v>11</v>
      </c>
      <c r="B29" s="128"/>
      <c r="C29" s="129" t="s">
        <v>12</v>
      </c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30"/>
      <c r="AA29" s="131" t="s">
        <v>33</v>
      </c>
      <c r="AB29" s="131"/>
      <c r="AC29" s="131"/>
      <c r="AD29" s="131"/>
      <c r="AE29" s="131"/>
      <c r="AF29" s="131" t="s">
        <v>91</v>
      </c>
      <c r="AG29" s="131"/>
      <c r="AH29" s="131"/>
      <c r="AI29" s="131"/>
      <c r="AJ29" s="131"/>
      <c r="AK29" s="173" t="s">
        <v>13</v>
      </c>
      <c r="AL29" s="173"/>
      <c r="AM29" s="173"/>
      <c r="AN29" s="173"/>
      <c r="AO29" s="173"/>
      <c r="AP29" s="131" t="s">
        <v>34</v>
      </c>
      <c r="AQ29" s="131"/>
      <c r="AR29" s="131"/>
      <c r="AS29" s="131"/>
      <c r="AT29" s="131"/>
      <c r="AU29" s="131" t="s">
        <v>19</v>
      </c>
      <c r="AV29" s="131"/>
      <c r="AW29" s="131"/>
      <c r="AX29" s="131"/>
      <c r="AY29" s="131"/>
      <c r="AZ29" s="173" t="s">
        <v>13</v>
      </c>
      <c r="BA29" s="173"/>
      <c r="BB29" s="173"/>
      <c r="BC29" s="173"/>
      <c r="BD29" s="132" t="s">
        <v>20</v>
      </c>
      <c r="BE29" s="132"/>
      <c r="BF29" s="132"/>
      <c r="BG29" s="132"/>
      <c r="BH29" s="132"/>
      <c r="BI29" s="132" t="s">
        <v>20</v>
      </c>
      <c r="BJ29" s="132"/>
      <c r="BK29" s="132"/>
      <c r="BL29" s="132"/>
      <c r="BM29" s="132"/>
      <c r="BN29" s="133" t="s">
        <v>13</v>
      </c>
      <c r="BO29" s="133"/>
      <c r="BP29" s="133"/>
      <c r="BQ29" s="133"/>
      <c r="CA29" s="1" t="s">
        <v>89</v>
      </c>
    </row>
    <row r="30" spans="1:80" s="38" customFormat="1" ht="12.75" customHeight="1" x14ac:dyDescent="0.2">
      <c r="A30" s="53">
        <v>1</v>
      </c>
      <c r="B30" s="53"/>
      <c r="C30" s="125" t="s">
        <v>107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7"/>
      <c r="AA30" s="50">
        <v>0</v>
      </c>
      <c r="AB30" s="50"/>
      <c r="AC30" s="50"/>
      <c r="AD30" s="50"/>
      <c r="AE30" s="50"/>
      <c r="AF30" s="50">
        <v>14313063</v>
      </c>
      <c r="AG30" s="50"/>
      <c r="AH30" s="50"/>
      <c r="AI30" s="50"/>
      <c r="AJ30" s="50"/>
      <c r="AK30" s="50">
        <f>AA30+AF30</f>
        <v>14313063</v>
      </c>
      <c r="AL30" s="50"/>
      <c r="AM30" s="50"/>
      <c r="AN30" s="50"/>
      <c r="AO30" s="50"/>
      <c r="AP30" s="50">
        <v>0</v>
      </c>
      <c r="AQ30" s="50"/>
      <c r="AR30" s="50"/>
      <c r="AS30" s="50"/>
      <c r="AT30" s="50"/>
      <c r="AU30" s="50">
        <v>6698513</v>
      </c>
      <c r="AV30" s="50"/>
      <c r="AW30" s="50"/>
      <c r="AX30" s="50"/>
      <c r="AY30" s="50"/>
      <c r="AZ30" s="50">
        <f>AP30+AU30</f>
        <v>6698513</v>
      </c>
      <c r="BA30" s="50"/>
      <c r="BB30" s="50"/>
      <c r="BC30" s="50"/>
      <c r="BD30" s="50">
        <f>AP30-AA30</f>
        <v>0</v>
      </c>
      <c r="BE30" s="50"/>
      <c r="BF30" s="50"/>
      <c r="BG30" s="50"/>
      <c r="BH30" s="50"/>
      <c r="BI30" s="50">
        <f>AU30-AF30</f>
        <v>-7614550</v>
      </c>
      <c r="BJ30" s="50"/>
      <c r="BK30" s="50"/>
      <c r="BL30" s="50"/>
      <c r="BM30" s="50"/>
      <c r="BN30" s="50">
        <f>BD30+BI30</f>
        <v>-7614550</v>
      </c>
      <c r="BO30" s="50"/>
      <c r="BP30" s="50"/>
      <c r="BQ30" s="50"/>
      <c r="CA30" s="38" t="s">
        <v>90</v>
      </c>
    </row>
    <row r="31" spans="1:80" ht="45.75" customHeight="1" x14ac:dyDescent="0.2">
      <c r="A31" s="60" t="s">
        <v>42</v>
      </c>
      <c r="B31" s="48"/>
      <c r="C31" s="61" t="s">
        <v>108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2"/>
      <c r="AA31" s="49">
        <v>0</v>
      </c>
      <c r="AB31" s="49"/>
      <c r="AC31" s="49"/>
      <c r="AD31" s="49"/>
      <c r="AE31" s="49"/>
      <c r="AF31" s="49">
        <v>14313063</v>
      </c>
      <c r="AG31" s="49"/>
      <c r="AH31" s="49"/>
      <c r="AI31" s="49"/>
      <c r="AJ31" s="49"/>
      <c r="AK31" s="49">
        <f>AA31+AF31</f>
        <v>14313063</v>
      </c>
      <c r="AL31" s="49"/>
      <c r="AM31" s="49"/>
      <c r="AN31" s="49"/>
      <c r="AO31" s="49"/>
      <c r="AP31" s="49">
        <v>0</v>
      </c>
      <c r="AQ31" s="49"/>
      <c r="AR31" s="49"/>
      <c r="AS31" s="49"/>
      <c r="AT31" s="49"/>
      <c r="AU31" s="49">
        <v>6698513</v>
      </c>
      <c r="AV31" s="49"/>
      <c r="AW31" s="49"/>
      <c r="AX31" s="49"/>
      <c r="AY31" s="49"/>
      <c r="AZ31" s="49">
        <f>AP31+AU31</f>
        <v>6698513</v>
      </c>
      <c r="BA31" s="49"/>
      <c r="BB31" s="49"/>
      <c r="BC31" s="49"/>
      <c r="BD31" s="49">
        <f>AP31-AA31</f>
        <v>0</v>
      </c>
      <c r="BE31" s="49"/>
      <c r="BF31" s="49"/>
      <c r="BG31" s="49"/>
      <c r="BH31" s="49"/>
      <c r="BI31" s="49">
        <f>AU31-AF31</f>
        <v>-7614550</v>
      </c>
      <c r="BJ31" s="49"/>
      <c r="BK31" s="49"/>
      <c r="BL31" s="49"/>
      <c r="BM31" s="49"/>
      <c r="BN31" s="49">
        <f>BD31+BI31</f>
        <v>-7614550</v>
      </c>
      <c r="BO31" s="49"/>
      <c r="BP31" s="49"/>
      <c r="BQ31" s="49"/>
    </row>
    <row r="32" spans="1:80" ht="25.5" customHeight="1" x14ac:dyDescent="0.2">
      <c r="A32" s="60"/>
      <c r="B32" s="48"/>
      <c r="C32" s="57" t="s">
        <v>110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9"/>
      <c r="CB32" s="1" t="s">
        <v>109</v>
      </c>
    </row>
    <row r="34" spans="1:79" ht="15.75" customHeight="1" x14ac:dyDescent="0.2">
      <c r="A34" s="64" t="s">
        <v>86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</row>
    <row r="36" spans="1:79" ht="15" customHeight="1" x14ac:dyDescent="0.2">
      <c r="A36" s="124" t="s">
        <v>139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</row>
    <row r="37" spans="1:79" ht="28.5" customHeight="1" x14ac:dyDescent="0.2">
      <c r="A37" s="68" t="s">
        <v>3</v>
      </c>
      <c r="B37" s="179"/>
      <c r="C37" s="83" t="s">
        <v>4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 t="s">
        <v>38</v>
      </c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 t="s">
        <v>39</v>
      </c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 t="s">
        <v>0</v>
      </c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2"/>
      <c r="BP37" s="2"/>
      <c r="BQ37" s="2"/>
    </row>
    <row r="38" spans="1:79" ht="18" hidden="1" customHeight="1" x14ac:dyDescent="0.2">
      <c r="A38" s="128" t="s">
        <v>11</v>
      </c>
      <c r="B38" s="128"/>
      <c r="C38" s="90" t="s">
        <v>12</v>
      </c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131" t="s">
        <v>8</v>
      </c>
      <c r="T38" s="131"/>
      <c r="U38" s="131"/>
      <c r="V38" s="131"/>
      <c r="W38" s="131"/>
      <c r="X38" s="131" t="s">
        <v>7</v>
      </c>
      <c r="Y38" s="131"/>
      <c r="Z38" s="131"/>
      <c r="AA38" s="131"/>
      <c r="AB38" s="131"/>
      <c r="AC38" s="173" t="s">
        <v>13</v>
      </c>
      <c r="AD38" s="133"/>
      <c r="AE38" s="133"/>
      <c r="AF38" s="133"/>
      <c r="AG38" s="133"/>
      <c r="AH38" s="133"/>
      <c r="AI38" s="131" t="s">
        <v>9</v>
      </c>
      <c r="AJ38" s="131"/>
      <c r="AK38" s="131"/>
      <c r="AL38" s="131"/>
      <c r="AM38" s="131"/>
      <c r="AN38" s="131" t="s">
        <v>10</v>
      </c>
      <c r="AO38" s="131"/>
      <c r="AP38" s="131"/>
      <c r="AQ38" s="131"/>
      <c r="AR38" s="131"/>
      <c r="AS38" s="173" t="s">
        <v>13</v>
      </c>
      <c r="AT38" s="133"/>
      <c r="AU38" s="133"/>
      <c r="AV38" s="133"/>
      <c r="AW38" s="133"/>
      <c r="AX38" s="133"/>
      <c r="AY38" s="170" t="s">
        <v>14</v>
      </c>
      <c r="AZ38" s="171"/>
      <c r="BA38" s="171"/>
      <c r="BB38" s="171"/>
      <c r="BC38" s="172"/>
      <c r="BD38" s="170" t="s">
        <v>14</v>
      </c>
      <c r="BE38" s="171"/>
      <c r="BF38" s="171"/>
      <c r="BG38" s="171"/>
      <c r="BH38" s="172"/>
      <c r="BI38" s="133" t="s">
        <v>13</v>
      </c>
      <c r="BJ38" s="133"/>
      <c r="BK38" s="133"/>
      <c r="BL38" s="133"/>
      <c r="BM38" s="133"/>
      <c r="BN38" s="133"/>
      <c r="BO38" s="6"/>
      <c r="BP38" s="6"/>
      <c r="BQ38" s="6"/>
      <c r="CA38" s="1" t="s">
        <v>15</v>
      </c>
    </row>
    <row r="39" spans="1:79" s="27" customFormat="1" ht="16.5" customHeight="1" x14ac:dyDescent="0.25">
      <c r="A39" s="138" t="s">
        <v>5</v>
      </c>
      <c r="B39" s="138"/>
      <c r="C39" s="110" t="s">
        <v>40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49" t="s">
        <v>41</v>
      </c>
      <c r="T39" s="150"/>
      <c r="U39" s="150"/>
      <c r="V39" s="150"/>
      <c r="W39" s="150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2"/>
      <c r="AI39" s="155">
        <f>AI41+AI42</f>
        <v>0</v>
      </c>
      <c r="AJ39" s="156"/>
      <c r="AK39" s="156"/>
      <c r="AL39" s="156"/>
      <c r="AM39" s="156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8"/>
      <c r="AY39" s="163" t="s">
        <v>41</v>
      </c>
      <c r="AZ39" s="164"/>
      <c r="BA39" s="164"/>
      <c r="BB39" s="164"/>
      <c r="BC39" s="164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6"/>
      <c r="BO39" s="26"/>
      <c r="BP39" s="26"/>
      <c r="BQ39" s="26"/>
    </row>
    <row r="40" spans="1:79" ht="15.75" customHeight="1" x14ac:dyDescent="0.2">
      <c r="A40" s="174" t="s">
        <v>88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J40" s="175"/>
      <c r="BK40" s="175"/>
      <c r="BL40" s="175"/>
      <c r="BM40" s="175"/>
      <c r="BN40" s="176"/>
      <c r="BO40" s="6"/>
      <c r="BP40" s="6"/>
      <c r="BQ40" s="6"/>
    </row>
    <row r="41" spans="1:79" s="25" customFormat="1" ht="15.75" customHeight="1" x14ac:dyDescent="0.25">
      <c r="A41" s="89" t="s">
        <v>42</v>
      </c>
      <c r="B41" s="89"/>
      <c r="C41" s="90" t="s">
        <v>43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1" t="s">
        <v>41</v>
      </c>
      <c r="T41" s="92"/>
      <c r="U41" s="92"/>
      <c r="V41" s="92"/>
      <c r="W41" s="92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8"/>
      <c r="AI41" s="93">
        <v>0</v>
      </c>
      <c r="AJ41" s="94"/>
      <c r="AK41" s="94"/>
      <c r="AL41" s="94"/>
      <c r="AM41" s="94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6"/>
      <c r="AY41" s="85" t="s">
        <v>41</v>
      </c>
      <c r="AZ41" s="86"/>
      <c r="BA41" s="86"/>
      <c r="BB41" s="86"/>
      <c r="BC41" s="86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8"/>
      <c r="BO41" s="9"/>
      <c r="BP41" s="9"/>
      <c r="BQ41" s="9"/>
    </row>
    <row r="42" spans="1:79" s="25" customFormat="1" ht="15.75" customHeight="1" x14ac:dyDescent="0.25">
      <c r="A42" s="89" t="s">
        <v>101</v>
      </c>
      <c r="B42" s="89"/>
      <c r="C42" s="90" t="s">
        <v>56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1" t="s">
        <v>41</v>
      </c>
      <c r="T42" s="92"/>
      <c r="U42" s="92"/>
      <c r="V42" s="92"/>
      <c r="W42" s="92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8"/>
      <c r="AI42" s="93">
        <v>0</v>
      </c>
      <c r="AJ42" s="94"/>
      <c r="AK42" s="94"/>
      <c r="AL42" s="94"/>
      <c r="AM42" s="94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6"/>
      <c r="AY42" s="85" t="s">
        <v>41</v>
      </c>
      <c r="AZ42" s="86"/>
      <c r="BA42" s="86"/>
      <c r="BB42" s="86"/>
      <c r="BC42" s="86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8"/>
      <c r="BO42" s="9"/>
      <c r="BP42" s="9"/>
      <c r="BQ42" s="9"/>
    </row>
    <row r="43" spans="1:79" ht="15.75" customHeight="1" x14ac:dyDescent="0.2">
      <c r="A43" s="109" t="s">
        <v>146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7"/>
      <c r="BO43" s="6"/>
      <c r="BP43" s="6"/>
      <c r="BQ43" s="6"/>
    </row>
    <row r="44" spans="1:79" s="27" customFormat="1" ht="15" customHeight="1" x14ac:dyDescent="0.25">
      <c r="A44" s="161" t="s">
        <v>22</v>
      </c>
      <c r="B44" s="162"/>
      <c r="C44" s="167" t="s">
        <v>44</v>
      </c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9"/>
      <c r="S44" s="145">
        <f>S46+S47+S48+S49</f>
        <v>14313063</v>
      </c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7"/>
      <c r="AI44" s="145">
        <f>AI46+AI47+AI48+AI49</f>
        <v>6698513</v>
      </c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7"/>
      <c r="AY44" s="145">
        <f>AY46+AY47+AY48+AY49</f>
        <v>-7614550</v>
      </c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7"/>
      <c r="BO44" s="26"/>
      <c r="BP44" s="26"/>
      <c r="BQ44" s="26"/>
    </row>
    <row r="45" spans="1:79" s="154" customFormat="1" ht="15" customHeight="1" x14ac:dyDescent="0.2">
      <c r="A45" s="153" t="s">
        <v>88</v>
      </c>
    </row>
    <row r="46" spans="1:79" s="25" customFormat="1" ht="15" customHeight="1" x14ac:dyDescent="0.25">
      <c r="A46" s="89" t="s">
        <v>45</v>
      </c>
      <c r="B46" s="89"/>
      <c r="C46" s="90" t="s">
        <v>49</v>
      </c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139">
        <v>0</v>
      </c>
      <c r="T46" s="140"/>
      <c r="U46" s="140"/>
      <c r="V46" s="140"/>
      <c r="W46" s="140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2"/>
      <c r="AI46" s="93">
        <v>0</v>
      </c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148"/>
      <c r="AY46" s="143">
        <f>AI46-S46</f>
        <v>0</v>
      </c>
      <c r="AZ46" s="144"/>
      <c r="BA46" s="144"/>
      <c r="BB46" s="144"/>
      <c r="BC46" s="144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2"/>
      <c r="BO46" s="9"/>
      <c r="BP46" s="9"/>
      <c r="BQ46" s="9"/>
    </row>
    <row r="47" spans="1:79" s="25" customFormat="1" ht="15.75" customHeight="1" x14ac:dyDescent="0.25">
      <c r="A47" s="89" t="s">
        <v>46</v>
      </c>
      <c r="B47" s="89"/>
      <c r="C47" s="90" t="s">
        <v>50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139">
        <v>0</v>
      </c>
      <c r="T47" s="140"/>
      <c r="U47" s="140"/>
      <c r="V47" s="140"/>
      <c r="W47" s="140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2"/>
      <c r="AI47" s="93">
        <v>0</v>
      </c>
      <c r="AJ47" s="94"/>
      <c r="AK47" s="94"/>
      <c r="AL47" s="94"/>
      <c r="AM47" s="94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6"/>
      <c r="AY47" s="143">
        <f>AI47-S47</f>
        <v>0</v>
      </c>
      <c r="AZ47" s="144"/>
      <c r="BA47" s="144"/>
      <c r="BB47" s="144"/>
      <c r="BC47" s="144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2"/>
      <c r="BO47" s="9"/>
      <c r="BP47" s="9"/>
      <c r="BQ47" s="9"/>
    </row>
    <row r="48" spans="1:79" s="25" customFormat="1" ht="15" customHeight="1" x14ac:dyDescent="0.25">
      <c r="A48" s="89" t="s">
        <v>47</v>
      </c>
      <c r="B48" s="89"/>
      <c r="C48" s="90" t="s">
        <v>51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139">
        <v>0</v>
      </c>
      <c r="T48" s="140"/>
      <c r="U48" s="140"/>
      <c r="V48" s="140"/>
      <c r="W48" s="140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2"/>
      <c r="AI48" s="93">
        <v>0</v>
      </c>
      <c r="AJ48" s="94"/>
      <c r="AK48" s="94"/>
      <c r="AL48" s="94"/>
      <c r="AM48" s="94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6"/>
      <c r="AY48" s="143">
        <f>AI48-S48</f>
        <v>0</v>
      </c>
      <c r="AZ48" s="144"/>
      <c r="BA48" s="144"/>
      <c r="BB48" s="144"/>
      <c r="BC48" s="144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2"/>
      <c r="BO48" s="9"/>
      <c r="BP48" s="9"/>
      <c r="BQ48" s="9"/>
    </row>
    <row r="49" spans="1:80" s="25" customFormat="1" ht="15" customHeight="1" x14ac:dyDescent="0.25">
      <c r="A49" s="89" t="s">
        <v>48</v>
      </c>
      <c r="B49" s="89"/>
      <c r="C49" s="90" t="s">
        <v>52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139">
        <v>14313063</v>
      </c>
      <c r="T49" s="140"/>
      <c r="U49" s="140"/>
      <c r="V49" s="140"/>
      <c r="W49" s="140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2"/>
      <c r="AI49" s="93">
        <v>6698513</v>
      </c>
      <c r="AJ49" s="94"/>
      <c r="AK49" s="94"/>
      <c r="AL49" s="94"/>
      <c r="AM49" s="94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6"/>
      <c r="AY49" s="143">
        <f>AI49-S49</f>
        <v>-7614550</v>
      </c>
      <c r="AZ49" s="144"/>
      <c r="BA49" s="144"/>
      <c r="BB49" s="144"/>
      <c r="BC49" s="144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2"/>
      <c r="BO49" s="9"/>
      <c r="BP49" s="9"/>
      <c r="BQ49" s="9"/>
    </row>
    <row r="50" spans="1:80" ht="25.5" customHeight="1" x14ac:dyDescent="0.2">
      <c r="A50" s="109" t="s">
        <v>147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7"/>
      <c r="BO50" s="6"/>
      <c r="BP50" s="6"/>
      <c r="BQ50" s="6"/>
    </row>
    <row r="51" spans="1:80" s="27" customFormat="1" ht="15.75" customHeight="1" x14ac:dyDescent="0.25">
      <c r="A51" s="138" t="s">
        <v>23</v>
      </c>
      <c r="B51" s="138"/>
      <c r="C51" s="110" t="s">
        <v>53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91" t="s">
        <v>41</v>
      </c>
      <c r="T51" s="92"/>
      <c r="U51" s="92"/>
      <c r="V51" s="92"/>
      <c r="W51" s="92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8"/>
      <c r="AI51" s="145">
        <f>AI53+AI54</f>
        <v>0</v>
      </c>
      <c r="AJ51" s="146"/>
      <c r="AK51" s="146"/>
      <c r="AL51" s="146"/>
      <c r="AM51" s="146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60"/>
      <c r="AY51" s="91" t="s">
        <v>41</v>
      </c>
      <c r="AZ51" s="92"/>
      <c r="BA51" s="92"/>
      <c r="BB51" s="92"/>
      <c r="BC51" s="92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8"/>
      <c r="BO51" s="26"/>
      <c r="BP51" s="26"/>
      <c r="BQ51" s="26"/>
    </row>
    <row r="52" spans="1:80" ht="15" customHeight="1" x14ac:dyDescent="0.2">
      <c r="A52" s="174" t="s">
        <v>88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6"/>
      <c r="BO52" s="6"/>
      <c r="BP52" s="6"/>
      <c r="BQ52" s="6"/>
    </row>
    <row r="53" spans="1:80" s="25" customFormat="1" ht="15.75" customHeight="1" x14ac:dyDescent="0.25">
      <c r="A53" s="89" t="s">
        <v>54</v>
      </c>
      <c r="B53" s="89"/>
      <c r="C53" s="90" t="s">
        <v>43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1" t="s">
        <v>41</v>
      </c>
      <c r="T53" s="92"/>
      <c r="U53" s="92"/>
      <c r="V53" s="92"/>
      <c r="W53" s="92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8"/>
      <c r="AI53" s="93">
        <v>0</v>
      </c>
      <c r="AJ53" s="94"/>
      <c r="AK53" s="94"/>
      <c r="AL53" s="94"/>
      <c r="AM53" s="94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6"/>
      <c r="AY53" s="91" t="s">
        <v>41</v>
      </c>
      <c r="AZ53" s="92"/>
      <c r="BA53" s="92"/>
      <c r="BB53" s="92"/>
      <c r="BC53" s="92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8"/>
      <c r="BO53" s="9"/>
      <c r="BP53" s="9"/>
      <c r="BQ53" s="9"/>
    </row>
    <row r="54" spans="1:80" s="25" customFormat="1" ht="15" customHeight="1" x14ac:dyDescent="0.25">
      <c r="A54" s="89" t="s">
        <v>55</v>
      </c>
      <c r="B54" s="89"/>
      <c r="C54" s="90" t="s">
        <v>56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1" t="s">
        <v>41</v>
      </c>
      <c r="T54" s="92"/>
      <c r="U54" s="92"/>
      <c r="V54" s="92"/>
      <c r="W54" s="92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8"/>
      <c r="AI54" s="93">
        <v>0</v>
      </c>
      <c r="AJ54" s="94"/>
      <c r="AK54" s="94"/>
      <c r="AL54" s="94"/>
      <c r="AM54" s="94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6"/>
      <c r="AY54" s="91" t="s">
        <v>41</v>
      </c>
      <c r="AZ54" s="92"/>
      <c r="BA54" s="92"/>
      <c r="BB54" s="92"/>
      <c r="BC54" s="92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8"/>
      <c r="BO54" s="9"/>
      <c r="BP54" s="9"/>
      <c r="BQ54" s="9"/>
    </row>
    <row r="55" spans="1:80" ht="25.5" customHeight="1" x14ac:dyDescent="0.2">
      <c r="A55" s="109" t="s">
        <v>158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7"/>
      <c r="BO55" s="6"/>
      <c r="BP55" s="6"/>
      <c r="BQ55" s="6"/>
    </row>
    <row r="57" spans="1:80" ht="15.75" customHeight="1" x14ac:dyDescent="0.2">
      <c r="A57" s="64" t="s">
        <v>87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</row>
    <row r="58" spans="1:80" ht="8.25" customHeight="1" x14ac:dyDescent="0.2"/>
    <row r="59" spans="1:80" ht="45" customHeight="1" x14ac:dyDescent="0.2">
      <c r="A59" s="68" t="s">
        <v>3</v>
      </c>
      <c r="B59" s="179"/>
      <c r="C59" s="68" t="s">
        <v>4</v>
      </c>
      <c r="D59" s="69"/>
      <c r="E59" s="69"/>
      <c r="F59" s="69"/>
      <c r="G59" s="69"/>
      <c r="H59" s="69"/>
      <c r="I59" s="69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1"/>
      <c r="Y59" s="83" t="s">
        <v>16</v>
      </c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 t="s">
        <v>39</v>
      </c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206" t="s">
        <v>0</v>
      </c>
      <c r="BD59" s="206"/>
      <c r="BE59" s="206"/>
      <c r="BF59" s="206"/>
      <c r="BG59" s="206"/>
      <c r="BH59" s="206"/>
      <c r="BI59" s="206"/>
      <c r="BJ59" s="206"/>
      <c r="BK59" s="206"/>
      <c r="BL59" s="206"/>
      <c r="BM59" s="206"/>
      <c r="BN59" s="206"/>
      <c r="BO59" s="206"/>
      <c r="BP59" s="206"/>
      <c r="BQ59" s="206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72"/>
      <c r="B60" s="180"/>
      <c r="C60" s="72"/>
      <c r="D60" s="73"/>
      <c r="E60" s="73"/>
      <c r="F60" s="73"/>
      <c r="G60" s="73"/>
      <c r="H60" s="73"/>
      <c r="I60" s="73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5"/>
      <c r="Y60" s="76" t="s">
        <v>2</v>
      </c>
      <c r="Z60" s="77"/>
      <c r="AA60" s="77"/>
      <c r="AB60" s="77"/>
      <c r="AC60" s="78"/>
      <c r="AD60" s="76" t="s">
        <v>1</v>
      </c>
      <c r="AE60" s="77"/>
      <c r="AF60" s="77"/>
      <c r="AG60" s="77"/>
      <c r="AH60" s="78"/>
      <c r="AI60" s="83" t="s">
        <v>17</v>
      </c>
      <c r="AJ60" s="83"/>
      <c r="AK60" s="83"/>
      <c r="AL60" s="83"/>
      <c r="AM60" s="83"/>
      <c r="AN60" s="83" t="s">
        <v>2</v>
      </c>
      <c r="AO60" s="83"/>
      <c r="AP60" s="83"/>
      <c r="AQ60" s="83"/>
      <c r="AR60" s="83"/>
      <c r="AS60" s="83" t="s">
        <v>1</v>
      </c>
      <c r="AT60" s="83"/>
      <c r="AU60" s="83"/>
      <c r="AV60" s="83"/>
      <c r="AW60" s="83"/>
      <c r="AX60" s="83" t="s">
        <v>17</v>
      </c>
      <c r="AY60" s="83"/>
      <c r="AZ60" s="83"/>
      <c r="BA60" s="83"/>
      <c r="BB60" s="83"/>
      <c r="BC60" s="83" t="s">
        <v>2</v>
      </c>
      <c r="BD60" s="83"/>
      <c r="BE60" s="83"/>
      <c r="BF60" s="83"/>
      <c r="BG60" s="83"/>
      <c r="BH60" s="83" t="s">
        <v>1</v>
      </c>
      <c r="BI60" s="83"/>
      <c r="BJ60" s="83"/>
      <c r="BK60" s="83"/>
      <c r="BL60" s="83"/>
      <c r="BM60" s="83" t="s">
        <v>17</v>
      </c>
      <c r="BN60" s="83"/>
      <c r="BO60" s="83"/>
      <c r="BP60" s="83"/>
      <c r="BQ60" s="83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83">
        <v>1</v>
      </c>
      <c r="B61" s="83"/>
      <c r="C61" s="76">
        <v>2</v>
      </c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8"/>
      <c r="Y61" s="83">
        <v>3</v>
      </c>
      <c r="Z61" s="83"/>
      <c r="AA61" s="83"/>
      <c r="AB61" s="83"/>
      <c r="AC61" s="83"/>
      <c r="AD61" s="83">
        <v>4</v>
      </c>
      <c r="AE61" s="83"/>
      <c r="AF61" s="83"/>
      <c r="AG61" s="83"/>
      <c r="AH61" s="83"/>
      <c r="AI61" s="83">
        <v>5</v>
      </c>
      <c r="AJ61" s="83"/>
      <c r="AK61" s="83"/>
      <c r="AL61" s="83"/>
      <c r="AM61" s="83"/>
      <c r="AN61" s="76">
        <v>6</v>
      </c>
      <c r="AO61" s="77"/>
      <c r="AP61" s="77"/>
      <c r="AQ61" s="77"/>
      <c r="AR61" s="78"/>
      <c r="AS61" s="76">
        <v>7</v>
      </c>
      <c r="AT61" s="77"/>
      <c r="AU61" s="77"/>
      <c r="AV61" s="77"/>
      <c r="AW61" s="78"/>
      <c r="AX61" s="76">
        <v>8</v>
      </c>
      <c r="AY61" s="77"/>
      <c r="AZ61" s="77"/>
      <c r="BA61" s="77"/>
      <c r="BB61" s="78"/>
      <c r="BC61" s="76">
        <v>9</v>
      </c>
      <c r="BD61" s="77"/>
      <c r="BE61" s="77"/>
      <c r="BF61" s="77"/>
      <c r="BG61" s="78"/>
      <c r="BH61" s="76">
        <v>10</v>
      </c>
      <c r="BI61" s="77"/>
      <c r="BJ61" s="77"/>
      <c r="BK61" s="77"/>
      <c r="BL61" s="78"/>
      <c r="BM61" s="76">
        <v>11</v>
      </c>
      <c r="BN61" s="77"/>
      <c r="BO61" s="77"/>
      <c r="BP61" s="77"/>
      <c r="BQ61" s="78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128" t="s">
        <v>11</v>
      </c>
      <c r="B62" s="128"/>
      <c r="C62" s="79" t="s">
        <v>12</v>
      </c>
      <c r="D62" s="80"/>
      <c r="E62" s="80"/>
      <c r="F62" s="80"/>
      <c r="G62" s="80"/>
      <c r="H62" s="80"/>
      <c r="I62" s="80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2"/>
      <c r="Y62" s="131" t="s">
        <v>33</v>
      </c>
      <c r="Z62" s="131"/>
      <c r="AA62" s="131"/>
      <c r="AB62" s="131"/>
      <c r="AC62" s="131"/>
      <c r="AD62" s="131" t="s">
        <v>91</v>
      </c>
      <c r="AE62" s="131"/>
      <c r="AF62" s="131"/>
      <c r="AG62" s="131"/>
      <c r="AH62" s="131"/>
      <c r="AI62" s="131" t="s">
        <v>13</v>
      </c>
      <c r="AJ62" s="131"/>
      <c r="AK62" s="131"/>
      <c r="AL62" s="131"/>
      <c r="AM62" s="131"/>
      <c r="AN62" s="131" t="s">
        <v>34</v>
      </c>
      <c r="AO62" s="131"/>
      <c r="AP62" s="131"/>
      <c r="AQ62" s="131"/>
      <c r="AR62" s="131"/>
      <c r="AS62" s="131" t="s">
        <v>19</v>
      </c>
      <c r="AT62" s="131"/>
      <c r="AU62" s="131"/>
      <c r="AV62" s="131"/>
      <c r="AW62" s="131"/>
      <c r="AX62" s="131" t="s">
        <v>13</v>
      </c>
      <c r="AY62" s="131"/>
      <c r="AZ62" s="131"/>
      <c r="BA62" s="131"/>
      <c r="BB62" s="131"/>
      <c r="BC62" s="131" t="s">
        <v>21</v>
      </c>
      <c r="BD62" s="131"/>
      <c r="BE62" s="131"/>
      <c r="BF62" s="131"/>
      <c r="BG62" s="131"/>
      <c r="BH62" s="131" t="s">
        <v>21</v>
      </c>
      <c r="BI62" s="131"/>
      <c r="BJ62" s="131"/>
      <c r="BK62" s="131"/>
      <c r="BL62" s="131"/>
      <c r="BM62" s="189" t="s">
        <v>13</v>
      </c>
      <c r="BN62" s="189"/>
      <c r="BO62" s="189"/>
      <c r="BP62" s="189"/>
      <c r="BQ62" s="189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41" customFormat="1" ht="12.75" customHeight="1" x14ac:dyDescent="0.2">
      <c r="A63" s="53"/>
      <c r="B63" s="53"/>
      <c r="C63" s="42" t="s">
        <v>108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4"/>
      <c r="BR63" s="39"/>
      <c r="BS63" s="39"/>
      <c r="BT63" s="39"/>
      <c r="BU63" s="39"/>
      <c r="BV63" s="39"/>
      <c r="BW63" s="39"/>
      <c r="BX63" s="39"/>
      <c r="BY63" s="39"/>
      <c r="BZ63" s="40"/>
      <c r="CA63" s="41" t="s">
        <v>94</v>
      </c>
      <c r="CB63" s="41" t="s">
        <v>111</v>
      </c>
    </row>
    <row r="64" spans="1:80" s="41" customFormat="1" x14ac:dyDescent="0.2">
      <c r="A64" s="53"/>
      <c r="B64" s="53"/>
      <c r="C64" s="54" t="s">
        <v>112</v>
      </c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6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107" s="30" customFormat="1" ht="25.5" customHeight="1" x14ac:dyDescent="0.2">
      <c r="A65" s="48"/>
      <c r="B65" s="48"/>
      <c r="C65" s="45" t="s">
        <v>113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2"/>
      <c r="Y65" s="62">
        <v>0</v>
      </c>
      <c r="Z65" s="62"/>
      <c r="AA65" s="62"/>
      <c r="AB65" s="62"/>
      <c r="AC65" s="62"/>
      <c r="AD65" s="62">
        <v>14313063</v>
      </c>
      <c r="AE65" s="62"/>
      <c r="AF65" s="62"/>
      <c r="AG65" s="62"/>
      <c r="AH65" s="62"/>
      <c r="AI65" s="62">
        <v>14313063</v>
      </c>
      <c r="AJ65" s="62"/>
      <c r="AK65" s="62"/>
      <c r="AL65" s="62"/>
      <c r="AM65" s="62"/>
      <c r="AN65" s="62">
        <v>0</v>
      </c>
      <c r="AO65" s="62"/>
      <c r="AP65" s="62"/>
      <c r="AQ65" s="62"/>
      <c r="AR65" s="62"/>
      <c r="AS65" s="62">
        <v>6698513.4800000004</v>
      </c>
      <c r="AT65" s="62"/>
      <c r="AU65" s="62"/>
      <c r="AV65" s="62"/>
      <c r="AW65" s="62"/>
      <c r="AX65" s="62">
        <v>6698513.4800000004</v>
      </c>
      <c r="AY65" s="62"/>
      <c r="AZ65" s="62"/>
      <c r="BA65" s="62"/>
      <c r="BB65" s="62"/>
      <c r="BC65" s="62">
        <f>AN65-Y65</f>
        <v>0</v>
      </c>
      <c r="BD65" s="62"/>
      <c r="BE65" s="62"/>
      <c r="BF65" s="62"/>
      <c r="BG65" s="62"/>
      <c r="BH65" s="62">
        <f>AS65-AD65</f>
        <v>-7614549.5199999996</v>
      </c>
      <c r="BI65" s="62"/>
      <c r="BJ65" s="62"/>
      <c r="BK65" s="62"/>
      <c r="BL65" s="62"/>
      <c r="BM65" s="62">
        <v>-7614549.5199999996</v>
      </c>
      <c r="BN65" s="62"/>
      <c r="BO65" s="62"/>
      <c r="BP65" s="62"/>
      <c r="BQ65" s="62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107" s="30" customFormat="1" ht="25.5" customHeight="1" x14ac:dyDescent="0.2">
      <c r="A66" s="48"/>
      <c r="B66" s="48"/>
      <c r="C66" s="45" t="s">
        <v>115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7"/>
      <c r="BR66" s="31"/>
      <c r="BS66" s="31"/>
      <c r="BT66" s="31"/>
      <c r="BU66" s="31"/>
      <c r="BV66" s="31"/>
      <c r="BW66" s="31"/>
      <c r="BX66" s="31"/>
      <c r="BY66" s="31"/>
      <c r="BZ66" s="36"/>
      <c r="CB66" s="30" t="s">
        <v>114</v>
      </c>
    </row>
    <row r="67" spans="1:107" s="41" customFormat="1" x14ac:dyDescent="0.2">
      <c r="A67" s="53"/>
      <c r="B67" s="53"/>
      <c r="C67" s="54" t="s">
        <v>116</v>
      </c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6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39"/>
      <c r="BS67" s="39"/>
      <c r="BT67" s="39"/>
      <c r="BU67" s="39"/>
      <c r="BV67" s="39"/>
      <c r="BW67" s="39"/>
      <c r="BX67" s="39"/>
      <c r="BY67" s="39"/>
      <c r="BZ67" s="40"/>
    </row>
    <row r="68" spans="1:107" s="30" customFormat="1" ht="25.5" customHeight="1" x14ac:dyDescent="0.2">
      <c r="A68" s="48"/>
      <c r="B68" s="48"/>
      <c r="C68" s="45" t="s">
        <v>117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2"/>
      <c r="Y68" s="62">
        <v>0</v>
      </c>
      <c r="Z68" s="62"/>
      <c r="AA68" s="62"/>
      <c r="AB68" s="62"/>
      <c r="AC68" s="62"/>
      <c r="AD68" s="62">
        <v>4</v>
      </c>
      <c r="AE68" s="62"/>
      <c r="AF68" s="62"/>
      <c r="AG68" s="62"/>
      <c r="AH68" s="62"/>
      <c r="AI68" s="62">
        <v>4</v>
      </c>
      <c r="AJ68" s="62"/>
      <c r="AK68" s="62"/>
      <c r="AL68" s="62"/>
      <c r="AM68" s="62"/>
      <c r="AN68" s="62">
        <v>0</v>
      </c>
      <c r="AO68" s="62"/>
      <c r="AP68" s="62"/>
      <c r="AQ68" s="62"/>
      <c r="AR68" s="62"/>
      <c r="AS68" s="62">
        <v>3</v>
      </c>
      <c r="AT68" s="62"/>
      <c r="AU68" s="62"/>
      <c r="AV68" s="62"/>
      <c r="AW68" s="62"/>
      <c r="AX68" s="62">
        <v>3</v>
      </c>
      <c r="AY68" s="62"/>
      <c r="AZ68" s="62"/>
      <c r="BA68" s="62"/>
      <c r="BB68" s="62"/>
      <c r="BC68" s="62">
        <f>AN68-Y68</f>
        <v>0</v>
      </c>
      <c r="BD68" s="62"/>
      <c r="BE68" s="62"/>
      <c r="BF68" s="62"/>
      <c r="BG68" s="62"/>
      <c r="BH68" s="62">
        <f>AS68-AD68</f>
        <v>-1</v>
      </c>
      <c r="BI68" s="62"/>
      <c r="BJ68" s="62"/>
      <c r="BK68" s="62"/>
      <c r="BL68" s="62"/>
      <c r="BM68" s="62">
        <v>-1</v>
      </c>
      <c r="BN68" s="62"/>
      <c r="BO68" s="62"/>
      <c r="BP68" s="62"/>
      <c r="BQ68" s="62"/>
      <c r="BR68" s="31"/>
      <c r="BS68" s="31"/>
      <c r="BT68" s="31"/>
      <c r="BU68" s="31"/>
      <c r="BV68" s="31"/>
      <c r="BW68" s="31"/>
      <c r="BX68" s="31"/>
      <c r="BY68" s="31"/>
      <c r="BZ68" s="36"/>
    </row>
    <row r="69" spans="1:107" s="30" customFormat="1" ht="25.5" customHeight="1" x14ac:dyDescent="0.2">
      <c r="A69" s="48"/>
      <c r="B69" s="48"/>
      <c r="C69" s="45" t="s">
        <v>115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7"/>
      <c r="BR69" s="31"/>
      <c r="BS69" s="31"/>
      <c r="BT69" s="31"/>
      <c r="BU69" s="31"/>
      <c r="BV69" s="31"/>
      <c r="BW69" s="31"/>
      <c r="BX69" s="31"/>
      <c r="BY69" s="31"/>
      <c r="BZ69" s="36"/>
      <c r="CB69" s="30" t="s">
        <v>118</v>
      </c>
    </row>
    <row r="70" spans="1:107" s="41" customFormat="1" x14ac:dyDescent="0.2">
      <c r="A70" s="53"/>
      <c r="B70" s="53"/>
      <c r="C70" s="54" t="s">
        <v>119</v>
      </c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6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39"/>
      <c r="BS70" s="39"/>
      <c r="BT70" s="39"/>
      <c r="BU70" s="39"/>
      <c r="BV70" s="39"/>
      <c r="BW70" s="39"/>
      <c r="BX70" s="39"/>
      <c r="BY70" s="39"/>
      <c r="BZ70" s="40"/>
    </row>
    <row r="71" spans="1:107" s="30" customFormat="1" ht="25.5" customHeight="1" x14ac:dyDescent="0.2">
      <c r="A71" s="48"/>
      <c r="B71" s="48"/>
      <c r="C71" s="45" t="s">
        <v>120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2"/>
      <c r="Y71" s="62">
        <v>0</v>
      </c>
      <c r="Z71" s="62"/>
      <c r="AA71" s="62"/>
      <c r="AB71" s="62"/>
      <c r="AC71" s="62"/>
      <c r="AD71" s="62">
        <v>3578266</v>
      </c>
      <c r="AE71" s="62"/>
      <c r="AF71" s="62"/>
      <c r="AG71" s="62"/>
      <c r="AH71" s="62"/>
      <c r="AI71" s="62">
        <v>3578266</v>
      </c>
      <c r="AJ71" s="62"/>
      <c r="AK71" s="62"/>
      <c r="AL71" s="62"/>
      <c r="AM71" s="62"/>
      <c r="AN71" s="62">
        <v>0</v>
      </c>
      <c r="AO71" s="62"/>
      <c r="AP71" s="62"/>
      <c r="AQ71" s="62"/>
      <c r="AR71" s="62"/>
      <c r="AS71" s="62">
        <v>2232838</v>
      </c>
      <c r="AT71" s="62"/>
      <c r="AU71" s="62"/>
      <c r="AV71" s="62"/>
      <c r="AW71" s="62"/>
      <c r="AX71" s="62">
        <v>2232838</v>
      </c>
      <c r="AY71" s="62"/>
      <c r="AZ71" s="62"/>
      <c r="BA71" s="62"/>
      <c r="BB71" s="62"/>
      <c r="BC71" s="62">
        <f>AN71-Y71</f>
        <v>0</v>
      </c>
      <c r="BD71" s="62"/>
      <c r="BE71" s="62"/>
      <c r="BF71" s="62"/>
      <c r="BG71" s="62"/>
      <c r="BH71" s="62">
        <f>AS71-AD71</f>
        <v>-1345428</v>
      </c>
      <c r="BI71" s="62"/>
      <c r="BJ71" s="62"/>
      <c r="BK71" s="62"/>
      <c r="BL71" s="62"/>
      <c r="BM71" s="62">
        <v>-1345428</v>
      </c>
      <c r="BN71" s="62"/>
      <c r="BO71" s="62"/>
      <c r="BP71" s="62"/>
      <c r="BQ71" s="62"/>
      <c r="BR71" s="31"/>
      <c r="BS71" s="31"/>
      <c r="BT71" s="31"/>
      <c r="BU71" s="31"/>
      <c r="BV71" s="31"/>
      <c r="BW71" s="31"/>
      <c r="BX71" s="31"/>
      <c r="BY71" s="31"/>
      <c r="BZ71" s="36"/>
    </row>
    <row r="72" spans="1:107" s="30" customFormat="1" ht="25.5" customHeight="1" x14ac:dyDescent="0.2">
      <c r="A72" s="48"/>
      <c r="B72" s="48"/>
      <c r="C72" s="45" t="s">
        <v>115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7"/>
      <c r="BR72" s="31"/>
      <c r="BS72" s="31"/>
      <c r="BT72" s="31"/>
      <c r="BU72" s="31"/>
      <c r="BV72" s="31"/>
      <c r="BW72" s="31"/>
      <c r="BX72" s="31"/>
      <c r="BY72" s="31"/>
      <c r="BZ72" s="36"/>
      <c r="CB72" s="30" t="s">
        <v>121</v>
      </c>
    </row>
    <row r="73" spans="1:107" ht="12" customHeight="1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</row>
    <row r="74" spans="1:107" ht="15.75" customHeight="1" x14ac:dyDescent="0.2">
      <c r="A74" s="64" t="s">
        <v>105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</row>
    <row r="75" spans="1:107" ht="15.75" customHeight="1" x14ac:dyDescent="0.2">
      <c r="A75" s="65" t="s">
        <v>157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7"/>
      <c r="BO75" s="6"/>
      <c r="BP75" s="6"/>
      <c r="BQ75" s="6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</row>
    <row r="76" spans="1:107" ht="12" customHeight="1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</row>
    <row r="77" spans="1:107" ht="15.75" customHeight="1" x14ac:dyDescent="0.2">
      <c r="A77" s="64" t="s">
        <v>57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</row>
    <row r="78" spans="1:107" ht="15" customHeight="1" x14ac:dyDescent="0.2">
      <c r="A78" s="124" t="s">
        <v>139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</row>
    <row r="79" spans="1:107" ht="48" customHeight="1" x14ac:dyDescent="0.2">
      <c r="A79" s="83" t="s">
        <v>3</v>
      </c>
      <c r="B79" s="83"/>
      <c r="C79" s="83" t="s">
        <v>4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 t="s">
        <v>58</v>
      </c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 t="s">
        <v>59</v>
      </c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 t="s">
        <v>60</v>
      </c>
      <c r="BE79" s="83"/>
      <c r="BF79" s="83"/>
      <c r="BG79" s="83"/>
      <c r="BH79" s="83"/>
      <c r="BI79" s="83"/>
      <c r="BJ79" s="83"/>
      <c r="BK79" s="83"/>
      <c r="BL79" s="83"/>
      <c r="BM79" s="83"/>
      <c r="BN79" s="83"/>
      <c r="BO79" s="83"/>
      <c r="BP79" s="83"/>
      <c r="BQ79" s="83"/>
    </row>
    <row r="80" spans="1:107" ht="29.1" customHeight="1" x14ac:dyDescent="0.2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 t="s">
        <v>2</v>
      </c>
      <c r="AB80" s="83"/>
      <c r="AC80" s="83"/>
      <c r="AD80" s="83"/>
      <c r="AE80" s="83"/>
      <c r="AF80" s="83" t="s">
        <v>1</v>
      </c>
      <c r="AG80" s="83"/>
      <c r="AH80" s="83"/>
      <c r="AI80" s="83"/>
      <c r="AJ80" s="83"/>
      <c r="AK80" s="83" t="s">
        <v>17</v>
      </c>
      <c r="AL80" s="83"/>
      <c r="AM80" s="83"/>
      <c r="AN80" s="83"/>
      <c r="AO80" s="83"/>
      <c r="AP80" s="83" t="s">
        <v>2</v>
      </c>
      <c r="AQ80" s="83"/>
      <c r="AR80" s="83"/>
      <c r="AS80" s="83"/>
      <c r="AT80" s="83"/>
      <c r="AU80" s="83" t="s">
        <v>1</v>
      </c>
      <c r="AV80" s="83"/>
      <c r="AW80" s="83"/>
      <c r="AX80" s="83"/>
      <c r="AY80" s="83"/>
      <c r="AZ80" s="83" t="s">
        <v>17</v>
      </c>
      <c r="BA80" s="83"/>
      <c r="BB80" s="83"/>
      <c r="BC80" s="83"/>
      <c r="BD80" s="83" t="s">
        <v>2</v>
      </c>
      <c r="BE80" s="83"/>
      <c r="BF80" s="83"/>
      <c r="BG80" s="83"/>
      <c r="BH80" s="83"/>
      <c r="BI80" s="83" t="s">
        <v>1</v>
      </c>
      <c r="BJ80" s="83"/>
      <c r="BK80" s="83"/>
      <c r="BL80" s="83"/>
      <c r="BM80" s="83"/>
      <c r="BN80" s="83" t="s">
        <v>18</v>
      </c>
      <c r="BO80" s="83"/>
      <c r="BP80" s="83"/>
      <c r="BQ80" s="83"/>
    </row>
    <row r="81" spans="1:80" ht="15.95" customHeight="1" x14ac:dyDescent="0.2">
      <c r="A81" s="134">
        <v>1</v>
      </c>
      <c r="B81" s="134"/>
      <c r="C81" s="134">
        <v>2</v>
      </c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5">
        <v>3</v>
      </c>
      <c r="AB81" s="136"/>
      <c r="AC81" s="136"/>
      <c r="AD81" s="136"/>
      <c r="AE81" s="137"/>
      <c r="AF81" s="135">
        <v>4</v>
      </c>
      <c r="AG81" s="136"/>
      <c r="AH81" s="136"/>
      <c r="AI81" s="136"/>
      <c r="AJ81" s="137"/>
      <c r="AK81" s="135">
        <v>5</v>
      </c>
      <c r="AL81" s="136"/>
      <c r="AM81" s="136"/>
      <c r="AN81" s="136"/>
      <c r="AO81" s="137"/>
      <c r="AP81" s="135">
        <v>6</v>
      </c>
      <c r="AQ81" s="136"/>
      <c r="AR81" s="136"/>
      <c r="AS81" s="136"/>
      <c r="AT81" s="137"/>
      <c r="AU81" s="135">
        <v>7</v>
      </c>
      <c r="AV81" s="136"/>
      <c r="AW81" s="136"/>
      <c r="AX81" s="136"/>
      <c r="AY81" s="137"/>
      <c r="AZ81" s="135">
        <v>8</v>
      </c>
      <c r="BA81" s="136"/>
      <c r="BB81" s="136"/>
      <c r="BC81" s="137"/>
      <c r="BD81" s="135">
        <v>9</v>
      </c>
      <c r="BE81" s="136"/>
      <c r="BF81" s="136"/>
      <c r="BG81" s="136"/>
      <c r="BH81" s="137"/>
      <c r="BI81" s="134">
        <v>10</v>
      </c>
      <c r="BJ81" s="134"/>
      <c r="BK81" s="134"/>
      <c r="BL81" s="134"/>
      <c r="BM81" s="134"/>
      <c r="BN81" s="134">
        <v>11</v>
      </c>
      <c r="BO81" s="134"/>
      <c r="BP81" s="134"/>
      <c r="BQ81" s="134"/>
    </row>
    <row r="82" spans="1:80" ht="15.75" hidden="1" customHeight="1" x14ac:dyDescent="0.2">
      <c r="A82" s="128" t="s">
        <v>11</v>
      </c>
      <c r="B82" s="128"/>
      <c r="C82" s="129" t="s">
        <v>12</v>
      </c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30"/>
      <c r="AA82" s="131" t="s">
        <v>33</v>
      </c>
      <c r="AB82" s="131"/>
      <c r="AC82" s="131"/>
      <c r="AD82" s="131"/>
      <c r="AE82" s="131"/>
      <c r="AF82" s="131" t="s">
        <v>91</v>
      </c>
      <c r="AG82" s="131"/>
      <c r="AH82" s="131"/>
      <c r="AI82" s="131"/>
      <c r="AJ82" s="131"/>
      <c r="AK82" s="173" t="s">
        <v>13</v>
      </c>
      <c r="AL82" s="173"/>
      <c r="AM82" s="173"/>
      <c r="AN82" s="173"/>
      <c r="AO82" s="173"/>
      <c r="AP82" s="131" t="s">
        <v>34</v>
      </c>
      <c r="AQ82" s="131"/>
      <c r="AR82" s="131"/>
      <c r="AS82" s="131"/>
      <c r="AT82" s="131"/>
      <c r="AU82" s="131" t="s">
        <v>19</v>
      </c>
      <c r="AV82" s="131"/>
      <c r="AW82" s="131"/>
      <c r="AX82" s="131"/>
      <c r="AY82" s="131"/>
      <c r="AZ82" s="173" t="s">
        <v>13</v>
      </c>
      <c r="BA82" s="173"/>
      <c r="BB82" s="173"/>
      <c r="BC82" s="173"/>
      <c r="BD82" s="132" t="s">
        <v>104</v>
      </c>
      <c r="BE82" s="132"/>
      <c r="BF82" s="132"/>
      <c r="BG82" s="132"/>
      <c r="BH82" s="132"/>
      <c r="BI82" s="132" t="s">
        <v>104</v>
      </c>
      <c r="BJ82" s="132"/>
      <c r="BK82" s="132"/>
      <c r="BL82" s="132"/>
      <c r="BM82" s="132"/>
      <c r="BN82" s="133" t="s">
        <v>104</v>
      </c>
      <c r="BO82" s="133"/>
      <c r="BP82" s="133"/>
      <c r="BQ82" s="133"/>
      <c r="CA82" s="1" t="s">
        <v>95</v>
      </c>
    </row>
    <row r="83" spans="1:80" s="38" customFormat="1" ht="12.75" customHeight="1" x14ac:dyDescent="0.2">
      <c r="A83" s="53">
        <v>1</v>
      </c>
      <c r="B83" s="53"/>
      <c r="C83" s="125" t="s">
        <v>107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7"/>
      <c r="AA83" s="50">
        <v>0</v>
      </c>
      <c r="AB83" s="50"/>
      <c r="AC83" s="50"/>
      <c r="AD83" s="50"/>
      <c r="AE83" s="50"/>
      <c r="AF83" s="50">
        <v>1359791.57</v>
      </c>
      <c r="AG83" s="50"/>
      <c r="AH83" s="50"/>
      <c r="AI83" s="50"/>
      <c r="AJ83" s="50"/>
      <c r="AK83" s="50">
        <f>AA83+AF83</f>
        <v>1359791.57</v>
      </c>
      <c r="AL83" s="50"/>
      <c r="AM83" s="50"/>
      <c r="AN83" s="50"/>
      <c r="AO83" s="50"/>
      <c r="AP83" s="50">
        <v>0</v>
      </c>
      <c r="AQ83" s="50"/>
      <c r="AR83" s="50"/>
      <c r="AS83" s="50"/>
      <c r="AT83" s="50"/>
      <c r="AU83" s="50">
        <v>6698513</v>
      </c>
      <c r="AV83" s="50"/>
      <c r="AW83" s="50"/>
      <c r="AX83" s="50"/>
      <c r="AY83" s="50"/>
      <c r="AZ83" s="50">
        <f>AP83+AU83</f>
        <v>6698513</v>
      </c>
      <c r="BA83" s="50"/>
      <c r="BB83" s="50"/>
      <c r="BC83" s="50"/>
      <c r="BD83" s="50">
        <f>IF(AA83=0,0,AP83/AA83*100-100)</f>
        <v>0</v>
      </c>
      <c r="BE83" s="50"/>
      <c r="BF83" s="50"/>
      <c r="BG83" s="50"/>
      <c r="BH83" s="50"/>
      <c r="BI83" s="50">
        <f>IF(AF83=0,0,AU83/AF83*100-100)</f>
        <v>392.61321718592501</v>
      </c>
      <c r="BJ83" s="50"/>
      <c r="BK83" s="50"/>
      <c r="BL83" s="50"/>
      <c r="BM83" s="50"/>
      <c r="BN83" s="50">
        <f>IF(AK83=0,0,AZ83/AK83*100-100)</f>
        <v>392.61321718592501</v>
      </c>
      <c r="BO83" s="50"/>
      <c r="BP83" s="50"/>
      <c r="BQ83" s="50"/>
      <c r="CA83" s="38" t="s">
        <v>96</v>
      </c>
    </row>
    <row r="84" spans="1:80" ht="42" customHeight="1" x14ac:dyDescent="0.2">
      <c r="A84" s="60" t="s">
        <v>42</v>
      </c>
      <c r="B84" s="48"/>
      <c r="C84" s="61" t="s">
        <v>108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2"/>
      <c r="AA84" s="49">
        <v>0</v>
      </c>
      <c r="AB84" s="49"/>
      <c r="AC84" s="49"/>
      <c r="AD84" s="49"/>
      <c r="AE84" s="49"/>
      <c r="AF84" s="49">
        <v>1359791.57</v>
      </c>
      <c r="AG84" s="49"/>
      <c r="AH84" s="49"/>
      <c r="AI84" s="49"/>
      <c r="AJ84" s="49"/>
      <c r="AK84" s="49">
        <f>AA84+AF84</f>
        <v>1359791.57</v>
      </c>
      <c r="AL84" s="49"/>
      <c r="AM84" s="49"/>
      <c r="AN84" s="49"/>
      <c r="AO84" s="49"/>
      <c r="AP84" s="49">
        <v>0</v>
      </c>
      <c r="AQ84" s="49"/>
      <c r="AR84" s="49"/>
      <c r="AS84" s="49"/>
      <c r="AT84" s="49"/>
      <c r="AU84" s="49">
        <v>6698513</v>
      </c>
      <c r="AV84" s="49"/>
      <c r="AW84" s="49"/>
      <c r="AX84" s="49"/>
      <c r="AY84" s="49"/>
      <c r="AZ84" s="49">
        <f>AP84+AU84</f>
        <v>6698513</v>
      </c>
      <c r="BA84" s="49"/>
      <c r="BB84" s="49"/>
      <c r="BC84" s="49"/>
      <c r="BD84" s="49">
        <f>IF(AA84=0,0,AP84/AA84*100-100)</f>
        <v>0</v>
      </c>
      <c r="BE84" s="49"/>
      <c r="BF84" s="49"/>
      <c r="BG84" s="49"/>
      <c r="BH84" s="49"/>
      <c r="BI84" s="49">
        <f>IF(AF84=0,0,AU84/AF84*100-100)</f>
        <v>392.61321718592501</v>
      </c>
      <c r="BJ84" s="49"/>
      <c r="BK84" s="49"/>
      <c r="BL84" s="49"/>
      <c r="BM84" s="49"/>
      <c r="BN84" s="49">
        <f>IF(AK84=0,0,AZ84/AK84*100-100)</f>
        <v>392.61321718592501</v>
      </c>
      <c r="BO84" s="49"/>
      <c r="BP84" s="49"/>
      <c r="BQ84" s="49"/>
    </row>
    <row r="85" spans="1:80" ht="25.5" customHeight="1" x14ac:dyDescent="0.2">
      <c r="A85" s="60"/>
      <c r="B85" s="48"/>
      <c r="C85" s="57" t="s">
        <v>123</v>
      </c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9"/>
      <c r="CB85" s="1" t="s">
        <v>122</v>
      </c>
    </row>
    <row r="86" spans="1:80" ht="15.75" hidden="1" customHeight="1" x14ac:dyDescent="0.2">
      <c r="A86" s="128" t="s">
        <v>11</v>
      </c>
      <c r="B86" s="128"/>
      <c r="C86" s="129" t="s">
        <v>12</v>
      </c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30"/>
      <c r="AA86" s="131" t="s">
        <v>33</v>
      </c>
      <c r="AB86" s="131"/>
      <c r="AC86" s="131"/>
      <c r="AD86" s="131"/>
      <c r="AE86" s="131"/>
      <c r="AF86" s="131" t="s">
        <v>91</v>
      </c>
      <c r="AG86" s="131"/>
      <c r="AH86" s="131"/>
      <c r="AI86" s="131"/>
      <c r="AJ86" s="131"/>
      <c r="AK86" s="173" t="s">
        <v>13</v>
      </c>
      <c r="AL86" s="173"/>
      <c r="AM86" s="173"/>
      <c r="AN86" s="173"/>
      <c r="AO86" s="173"/>
      <c r="AP86" s="131" t="s">
        <v>34</v>
      </c>
      <c r="AQ86" s="131"/>
      <c r="AR86" s="131"/>
      <c r="AS86" s="131"/>
      <c r="AT86" s="131"/>
      <c r="AU86" s="131" t="s">
        <v>19</v>
      </c>
      <c r="AV86" s="131"/>
      <c r="AW86" s="131"/>
      <c r="AX86" s="131"/>
      <c r="AY86" s="131"/>
      <c r="AZ86" s="173" t="s">
        <v>13</v>
      </c>
      <c r="BA86" s="173"/>
      <c r="BB86" s="173"/>
      <c r="BC86" s="173"/>
      <c r="BD86" s="132" t="s">
        <v>104</v>
      </c>
      <c r="BE86" s="132"/>
      <c r="BF86" s="132"/>
      <c r="BG86" s="132"/>
      <c r="BH86" s="132"/>
      <c r="BI86" s="132" t="s">
        <v>104</v>
      </c>
      <c r="BJ86" s="132"/>
      <c r="BK86" s="132"/>
      <c r="BL86" s="132"/>
      <c r="BM86" s="132"/>
      <c r="BN86" s="133" t="s">
        <v>104</v>
      </c>
      <c r="BO86" s="133"/>
      <c r="BP86" s="133"/>
      <c r="BQ86" s="133"/>
      <c r="CA86" s="1" t="s">
        <v>97</v>
      </c>
    </row>
    <row r="87" spans="1:80" s="38" customFormat="1" ht="12.75" customHeight="1" x14ac:dyDescent="0.2">
      <c r="A87" s="53"/>
      <c r="B87" s="53"/>
      <c r="C87" s="42" t="s">
        <v>108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4"/>
      <c r="CA87" s="38" t="s">
        <v>98</v>
      </c>
      <c r="CB87" s="38" t="s">
        <v>124</v>
      </c>
    </row>
    <row r="88" spans="1:80" s="38" customFormat="1" ht="15" customHeight="1" x14ac:dyDescent="0.2">
      <c r="A88" s="53"/>
      <c r="B88" s="53"/>
      <c r="C88" s="54" t="s">
        <v>112</v>
      </c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6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</row>
    <row r="89" spans="1:80" ht="25.5" customHeight="1" x14ac:dyDescent="0.2">
      <c r="A89" s="48"/>
      <c r="B89" s="48"/>
      <c r="C89" s="45" t="s">
        <v>113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2"/>
      <c r="AA89" s="49">
        <v>0</v>
      </c>
      <c r="AB89" s="49"/>
      <c r="AC89" s="49"/>
      <c r="AD89" s="49"/>
      <c r="AE89" s="49"/>
      <c r="AF89" s="49">
        <v>1359791.57</v>
      </c>
      <c r="AG89" s="49"/>
      <c r="AH89" s="49"/>
      <c r="AI89" s="49"/>
      <c r="AJ89" s="49"/>
      <c r="AK89" s="49">
        <v>1359791.57</v>
      </c>
      <c r="AL89" s="49"/>
      <c r="AM89" s="49"/>
      <c r="AN89" s="49"/>
      <c r="AO89" s="49"/>
      <c r="AP89" s="49">
        <v>0</v>
      </c>
      <c r="AQ89" s="49"/>
      <c r="AR89" s="49"/>
      <c r="AS89" s="49"/>
      <c r="AT89" s="49"/>
      <c r="AU89" s="49">
        <v>6698513.4800000004</v>
      </c>
      <c r="AV89" s="49"/>
      <c r="AW89" s="49"/>
      <c r="AX89" s="49"/>
      <c r="AY89" s="49"/>
      <c r="AZ89" s="49">
        <f>AP89+AU89</f>
        <v>6698513.4800000004</v>
      </c>
      <c r="BA89" s="49"/>
      <c r="BB89" s="49"/>
      <c r="BC89" s="49"/>
      <c r="BD89" s="49">
        <f>IF(AA89=0,0,AP89/AA89*100-100)</f>
        <v>0</v>
      </c>
      <c r="BE89" s="49"/>
      <c r="BF89" s="49"/>
      <c r="BG89" s="49"/>
      <c r="BH89" s="49"/>
      <c r="BI89" s="49">
        <f>IF(AF89=0,0,AU89/AF89*100-100)</f>
        <v>392.61325248545262</v>
      </c>
      <c r="BJ89" s="49"/>
      <c r="BK89" s="49"/>
      <c r="BL89" s="49"/>
      <c r="BM89" s="49"/>
      <c r="BN89" s="49">
        <f>IF(AK89=0,0,AZ89/AK89*100-100)</f>
        <v>392.61325248545262</v>
      </c>
      <c r="BO89" s="49"/>
      <c r="BP89" s="49"/>
      <c r="BQ89" s="49"/>
    </row>
    <row r="90" spans="1:80" ht="25.5" customHeight="1" x14ac:dyDescent="0.2">
      <c r="A90" s="48"/>
      <c r="B90" s="48"/>
      <c r="C90" s="45" t="s">
        <v>126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7"/>
      <c r="CB90" s="1" t="s">
        <v>125</v>
      </c>
    </row>
    <row r="91" spans="1:80" s="38" customFormat="1" ht="15" customHeight="1" x14ac:dyDescent="0.2">
      <c r="A91" s="53"/>
      <c r="B91" s="53"/>
      <c r="C91" s="54" t="s">
        <v>116</v>
      </c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6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</row>
    <row r="92" spans="1:80" ht="25.5" customHeight="1" x14ac:dyDescent="0.2">
      <c r="A92" s="48"/>
      <c r="B92" s="48"/>
      <c r="C92" s="45" t="s">
        <v>117</v>
      </c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2"/>
      <c r="AA92" s="49">
        <v>0</v>
      </c>
      <c r="AB92" s="49"/>
      <c r="AC92" s="49"/>
      <c r="AD92" s="49"/>
      <c r="AE92" s="49"/>
      <c r="AF92" s="49">
        <v>2</v>
      </c>
      <c r="AG92" s="49"/>
      <c r="AH92" s="49"/>
      <c r="AI92" s="49"/>
      <c r="AJ92" s="49"/>
      <c r="AK92" s="49">
        <v>2</v>
      </c>
      <c r="AL92" s="49"/>
      <c r="AM92" s="49"/>
      <c r="AN92" s="49"/>
      <c r="AO92" s="49"/>
      <c r="AP92" s="49">
        <v>0</v>
      </c>
      <c r="AQ92" s="49"/>
      <c r="AR92" s="49"/>
      <c r="AS92" s="49"/>
      <c r="AT92" s="49"/>
      <c r="AU92" s="49">
        <v>3</v>
      </c>
      <c r="AV92" s="49"/>
      <c r="AW92" s="49"/>
      <c r="AX92" s="49"/>
      <c r="AY92" s="49"/>
      <c r="AZ92" s="49">
        <f>AP92+AU92</f>
        <v>3</v>
      </c>
      <c r="BA92" s="49"/>
      <c r="BB92" s="49"/>
      <c r="BC92" s="49"/>
      <c r="BD92" s="49">
        <f>IF(AA92=0,0,AP92/AA92*100-100)</f>
        <v>0</v>
      </c>
      <c r="BE92" s="49"/>
      <c r="BF92" s="49"/>
      <c r="BG92" s="49"/>
      <c r="BH92" s="49"/>
      <c r="BI92" s="49">
        <f>IF(AF92=0,0,AU92/AF92*100-100)</f>
        <v>50</v>
      </c>
      <c r="BJ92" s="49"/>
      <c r="BK92" s="49"/>
      <c r="BL92" s="49"/>
      <c r="BM92" s="49"/>
      <c r="BN92" s="49">
        <f>IF(AK92=0,0,AZ92/AK92*100-100)</f>
        <v>50</v>
      </c>
      <c r="BO92" s="49"/>
      <c r="BP92" s="49"/>
      <c r="BQ92" s="49"/>
    </row>
    <row r="93" spans="1:80" ht="25.5" customHeight="1" x14ac:dyDescent="0.2">
      <c r="A93" s="48"/>
      <c r="B93" s="48"/>
      <c r="C93" s="45" t="s">
        <v>128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7"/>
      <c r="CB93" s="1" t="s">
        <v>127</v>
      </c>
    </row>
    <row r="94" spans="1:80" s="38" customFormat="1" ht="15" customHeight="1" x14ac:dyDescent="0.2">
      <c r="A94" s="53"/>
      <c r="B94" s="53"/>
      <c r="C94" s="54" t="s">
        <v>119</v>
      </c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6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</row>
    <row r="95" spans="1:80" ht="25.5" customHeight="1" x14ac:dyDescent="0.2">
      <c r="A95" s="48"/>
      <c r="B95" s="48"/>
      <c r="C95" s="45" t="s">
        <v>120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2"/>
      <c r="AA95" s="49">
        <v>0</v>
      </c>
      <c r="AB95" s="49"/>
      <c r="AC95" s="49"/>
      <c r="AD95" s="49"/>
      <c r="AE95" s="49"/>
      <c r="AF95" s="49">
        <v>679895.79</v>
      </c>
      <c r="AG95" s="49"/>
      <c r="AH95" s="49"/>
      <c r="AI95" s="49"/>
      <c r="AJ95" s="49"/>
      <c r="AK95" s="49">
        <v>679895.79</v>
      </c>
      <c r="AL95" s="49"/>
      <c r="AM95" s="49"/>
      <c r="AN95" s="49"/>
      <c r="AO95" s="49"/>
      <c r="AP95" s="49">
        <v>0</v>
      </c>
      <c r="AQ95" s="49"/>
      <c r="AR95" s="49"/>
      <c r="AS95" s="49"/>
      <c r="AT95" s="49"/>
      <c r="AU95" s="49">
        <v>2232838</v>
      </c>
      <c r="AV95" s="49"/>
      <c r="AW95" s="49"/>
      <c r="AX95" s="49"/>
      <c r="AY95" s="49"/>
      <c r="AZ95" s="49">
        <f>AP95+AU95</f>
        <v>2232838</v>
      </c>
      <c r="BA95" s="49"/>
      <c r="BB95" s="49"/>
      <c r="BC95" s="49"/>
      <c r="BD95" s="49">
        <f>IF(AA95=0,0,AP95/AA95*100-100)</f>
        <v>0</v>
      </c>
      <c r="BE95" s="49"/>
      <c r="BF95" s="49"/>
      <c r="BG95" s="49"/>
      <c r="BH95" s="49"/>
      <c r="BI95" s="49">
        <f>IF(AF95=0,0,AU95/AF95*100-100)</f>
        <v>228.40885806926383</v>
      </c>
      <c r="BJ95" s="49"/>
      <c r="BK95" s="49"/>
      <c r="BL95" s="49"/>
      <c r="BM95" s="49"/>
      <c r="BN95" s="49">
        <f>IF(AK95=0,0,AZ95/AK95*100-100)</f>
        <v>228.40885806926383</v>
      </c>
      <c r="BO95" s="49"/>
      <c r="BP95" s="49"/>
      <c r="BQ95" s="49"/>
    </row>
    <row r="96" spans="1:80" ht="25.5" customHeight="1" x14ac:dyDescent="0.2">
      <c r="A96" s="48"/>
      <c r="B96" s="48"/>
      <c r="C96" s="45" t="s">
        <v>128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7"/>
      <c r="CB96" s="1" t="s">
        <v>129</v>
      </c>
    </row>
    <row r="97" spans="1:107" ht="15.75" customHeight="1" x14ac:dyDescent="0.2">
      <c r="A97" s="64" t="s">
        <v>61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64"/>
      <c r="BN97" s="64"/>
      <c r="BO97" s="64"/>
      <c r="BP97" s="64"/>
      <c r="BQ97" s="64"/>
    </row>
    <row r="98" spans="1:107" ht="15" customHeight="1" x14ac:dyDescent="0.2">
      <c r="A98" s="124" t="s">
        <v>139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  <c r="BC98" s="124"/>
      <c r="BD98" s="124"/>
      <c r="BE98" s="124"/>
      <c r="BF98" s="124"/>
      <c r="BG98" s="124"/>
      <c r="BH98" s="124"/>
      <c r="BI98" s="124"/>
      <c r="BJ98" s="124"/>
      <c r="BK98" s="124"/>
      <c r="BL98" s="124"/>
      <c r="BM98" s="124"/>
      <c r="BN98" s="124"/>
    </row>
    <row r="99" spans="1:107" s="30" customFormat="1" ht="47.25" customHeight="1" x14ac:dyDescent="0.2">
      <c r="A99" s="115" t="s">
        <v>62</v>
      </c>
      <c r="B99" s="115"/>
      <c r="C99" s="115" t="s">
        <v>4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 t="s">
        <v>63</v>
      </c>
      <c r="T99" s="115"/>
      <c r="U99" s="115"/>
      <c r="V99" s="115"/>
      <c r="W99" s="115"/>
      <c r="X99" s="115"/>
      <c r="Y99" s="115"/>
      <c r="Z99" s="115"/>
      <c r="AA99" s="115" t="s">
        <v>64</v>
      </c>
      <c r="AB99" s="115"/>
      <c r="AC99" s="115"/>
      <c r="AD99" s="115"/>
      <c r="AE99" s="115"/>
      <c r="AF99" s="115"/>
      <c r="AG99" s="115"/>
      <c r="AH99" s="115"/>
      <c r="AI99" s="115" t="s">
        <v>65</v>
      </c>
      <c r="AJ99" s="115"/>
      <c r="AK99" s="115"/>
      <c r="AL99" s="115"/>
      <c r="AM99" s="115"/>
      <c r="AN99" s="115"/>
      <c r="AO99" s="115"/>
      <c r="AP99" s="115"/>
      <c r="AQ99" s="115" t="s">
        <v>0</v>
      </c>
      <c r="AR99" s="115"/>
      <c r="AS99" s="115"/>
      <c r="AT99" s="115"/>
      <c r="AU99" s="115"/>
      <c r="AV99" s="115"/>
      <c r="AW99" s="115"/>
      <c r="AX99" s="115"/>
      <c r="AY99" s="115" t="s">
        <v>66</v>
      </c>
      <c r="AZ99" s="48"/>
      <c r="BA99" s="48"/>
      <c r="BB99" s="48"/>
      <c r="BC99" s="48"/>
      <c r="BD99" s="48"/>
      <c r="BE99" s="48"/>
      <c r="BF99" s="48"/>
      <c r="BG99" s="115" t="s">
        <v>67</v>
      </c>
      <c r="BH99" s="48"/>
      <c r="BI99" s="48"/>
      <c r="BJ99" s="48"/>
      <c r="BK99" s="48"/>
      <c r="BL99" s="48"/>
      <c r="BM99" s="48"/>
      <c r="BN99" s="48"/>
      <c r="BO99" s="29"/>
      <c r="BP99" s="29"/>
      <c r="BQ99" s="29"/>
    </row>
    <row r="100" spans="1:107" s="30" customFormat="1" ht="18" hidden="1" customHeight="1" x14ac:dyDescent="0.2">
      <c r="A100" s="48" t="s">
        <v>11</v>
      </c>
      <c r="B100" s="48"/>
      <c r="C100" s="123" t="s">
        <v>12</v>
      </c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2" t="s">
        <v>8</v>
      </c>
      <c r="T100" s="122"/>
      <c r="U100" s="122"/>
      <c r="V100" s="122"/>
      <c r="W100" s="122"/>
      <c r="X100" s="122" t="s">
        <v>7</v>
      </c>
      <c r="Y100" s="122"/>
      <c r="Z100" s="122"/>
      <c r="AA100" s="122"/>
      <c r="AB100" s="122"/>
      <c r="AC100" s="63" t="s">
        <v>13</v>
      </c>
      <c r="AD100" s="121"/>
      <c r="AE100" s="121"/>
      <c r="AF100" s="121"/>
      <c r="AG100" s="121"/>
      <c r="AH100" s="121"/>
      <c r="AI100" s="122" t="s">
        <v>9</v>
      </c>
      <c r="AJ100" s="122"/>
      <c r="AK100" s="122"/>
      <c r="AL100" s="122"/>
      <c r="AM100" s="122"/>
      <c r="AN100" s="122" t="s">
        <v>10</v>
      </c>
      <c r="AO100" s="122"/>
      <c r="AP100" s="122"/>
      <c r="AQ100" s="122"/>
      <c r="AR100" s="122"/>
      <c r="AS100" s="63" t="s">
        <v>13</v>
      </c>
      <c r="AT100" s="121"/>
      <c r="AU100" s="121"/>
      <c r="AV100" s="121"/>
      <c r="AW100" s="121"/>
      <c r="AX100" s="121"/>
      <c r="AY100" s="62" t="s">
        <v>14</v>
      </c>
      <c r="AZ100" s="62"/>
      <c r="BA100" s="62"/>
      <c r="BB100" s="62"/>
      <c r="BC100" s="62"/>
      <c r="BD100" s="62" t="s">
        <v>14</v>
      </c>
      <c r="BE100" s="62"/>
      <c r="BF100" s="62"/>
      <c r="BG100" s="62"/>
      <c r="BH100" s="62"/>
      <c r="BI100" s="121" t="s">
        <v>13</v>
      </c>
      <c r="BJ100" s="121"/>
      <c r="BK100" s="121"/>
      <c r="BL100" s="121"/>
      <c r="BM100" s="121"/>
      <c r="BN100" s="121"/>
      <c r="BO100" s="31"/>
      <c r="BP100" s="31"/>
      <c r="BQ100" s="31"/>
      <c r="CA100" s="30" t="s">
        <v>15</v>
      </c>
    </row>
    <row r="101" spans="1:107" s="24" customFormat="1" ht="15" customHeight="1" x14ac:dyDescent="0.25">
      <c r="A101" s="115">
        <v>1</v>
      </c>
      <c r="B101" s="115"/>
      <c r="C101" s="115">
        <v>2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>
        <v>3</v>
      </c>
      <c r="T101" s="48"/>
      <c r="U101" s="48"/>
      <c r="V101" s="48"/>
      <c r="W101" s="48"/>
      <c r="X101" s="48"/>
      <c r="Y101" s="48"/>
      <c r="Z101" s="48"/>
      <c r="AA101" s="115">
        <v>4</v>
      </c>
      <c r="AB101" s="48"/>
      <c r="AC101" s="48"/>
      <c r="AD101" s="48"/>
      <c r="AE101" s="48"/>
      <c r="AF101" s="48"/>
      <c r="AG101" s="48"/>
      <c r="AH101" s="48"/>
      <c r="AI101" s="115">
        <v>5</v>
      </c>
      <c r="AJ101" s="48"/>
      <c r="AK101" s="48"/>
      <c r="AL101" s="48"/>
      <c r="AM101" s="48"/>
      <c r="AN101" s="48"/>
      <c r="AO101" s="48"/>
      <c r="AP101" s="48"/>
      <c r="AQ101" s="115" t="s">
        <v>68</v>
      </c>
      <c r="AR101" s="48"/>
      <c r="AS101" s="48"/>
      <c r="AT101" s="48"/>
      <c r="AU101" s="48"/>
      <c r="AV101" s="48"/>
      <c r="AW101" s="48"/>
      <c r="AX101" s="48"/>
      <c r="AY101" s="115">
        <v>7</v>
      </c>
      <c r="AZ101" s="48"/>
      <c r="BA101" s="48"/>
      <c r="BB101" s="48"/>
      <c r="BC101" s="48"/>
      <c r="BD101" s="48"/>
      <c r="BE101" s="48"/>
      <c r="BF101" s="48"/>
      <c r="BG101" s="114" t="s">
        <v>69</v>
      </c>
      <c r="BH101" s="48"/>
      <c r="BI101" s="48"/>
      <c r="BJ101" s="48"/>
      <c r="BK101" s="48"/>
      <c r="BL101" s="48"/>
      <c r="BM101" s="48"/>
      <c r="BN101" s="48"/>
      <c r="BO101" s="28"/>
      <c r="BP101" s="28"/>
      <c r="BQ101" s="28"/>
    </row>
    <row r="102" spans="1:107" s="33" customFormat="1" ht="16.5" customHeight="1" x14ac:dyDescent="0.25">
      <c r="A102" s="53" t="s">
        <v>5</v>
      </c>
      <c r="B102" s="53"/>
      <c r="C102" s="110" t="s">
        <v>70</v>
      </c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01" t="s">
        <v>41</v>
      </c>
      <c r="T102" s="111"/>
      <c r="U102" s="111"/>
      <c r="V102" s="111"/>
      <c r="W102" s="111"/>
      <c r="X102" s="111"/>
      <c r="Y102" s="111"/>
      <c r="Z102" s="111"/>
      <c r="AA102" s="99">
        <f>AA103+AA104+AA105+AA106</f>
        <v>0</v>
      </c>
      <c r="AB102" s="100"/>
      <c r="AC102" s="100"/>
      <c r="AD102" s="100"/>
      <c r="AE102" s="100"/>
      <c r="AF102" s="100"/>
      <c r="AG102" s="100"/>
      <c r="AH102" s="100"/>
      <c r="AI102" s="99">
        <f>AI103+AI104+AI105+AI106</f>
        <v>0</v>
      </c>
      <c r="AJ102" s="100"/>
      <c r="AK102" s="100"/>
      <c r="AL102" s="100"/>
      <c r="AM102" s="100"/>
      <c r="AN102" s="100"/>
      <c r="AO102" s="100"/>
      <c r="AP102" s="100"/>
      <c r="AQ102" s="99">
        <f>AQ103+AQ104+AQ105+AQ106</f>
        <v>0</v>
      </c>
      <c r="AR102" s="100"/>
      <c r="AS102" s="100"/>
      <c r="AT102" s="100"/>
      <c r="AU102" s="100"/>
      <c r="AV102" s="100"/>
      <c r="AW102" s="100"/>
      <c r="AX102" s="100"/>
      <c r="AY102" s="104" t="s">
        <v>41</v>
      </c>
      <c r="AZ102" s="105"/>
      <c r="BA102" s="105"/>
      <c r="BB102" s="105"/>
      <c r="BC102" s="105"/>
      <c r="BD102" s="105"/>
      <c r="BE102" s="105"/>
      <c r="BF102" s="105"/>
      <c r="BG102" s="104" t="s">
        <v>41</v>
      </c>
      <c r="BH102" s="105"/>
      <c r="BI102" s="105"/>
      <c r="BJ102" s="105"/>
      <c r="BK102" s="105"/>
      <c r="BL102" s="105"/>
      <c r="BM102" s="105"/>
      <c r="BN102" s="105"/>
      <c r="BO102" s="32"/>
      <c r="BP102" s="32"/>
      <c r="BQ102" s="32"/>
    </row>
    <row r="103" spans="1:107" s="30" customFormat="1" ht="14.25" customHeight="1" x14ac:dyDescent="0.2">
      <c r="A103" s="48"/>
      <c r="B103" s="48"/>
      <c r="C103" s="117" t="s">
        <v>71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3" t="s">
        <v>41</v>
      </c>
      <c r="T103" s="111"/>
      <c r="U103" s="111"/>
      <c r="V103" s="111"/>
      <c r="W103" s="111"/>
      <c r="X103" s="111"/>
      <c r="Y103" s="111"/>
      <c r="Z103" s="111"/>
      <c r="AA103" s="108">
        <v>0</v>
      </c>
      <c r="AB103" s="100"/>
      <c r="AC103" s="100"/>
      <c r="AD103" s="100"/>
      <c r="AE103" s="100"/>
      <c r="AF103" s="100"/>
      <c r="AG103" s="100"/>
      <c r="AH103" s="100"/>
      <c r="AI103" s="118">
        <v>0</v>
      </c>
      <c r="AJ103" s="119"/>
      <c r="AK103" s="119"/>
      <c r="AL103" s="119"/>
      <c r="AM103" s="119"/>
      <c r="AN103" s="119"/>
      <c r="AO103" s="119"/>
      <c r="AP103" s="120"/>
      <c r="AQ103" s="108">
        <f>AI103-AA103</f>
        <v>0</v>
      </c>
      <c r="AR103" s="100"/>
      <c r="AS103" s="100"/>
      <c r="AT103" s="100"/>
      <c r="AU103" s="100"/>
      <c r="AV103" s="100"/>
      <c r="AW103" s="100"/>
      <c r="AX103" s="100"/>
      <c r="AY103" s="112" t="s">
        <v>41</v>
      </c>
      <c r="AZ103" s="105"/>
      <c r="BA103" s="105"/>
      <c r="BB103" s="105"/>
      <c r="BC103" s="105"/>
      <c r="BD103" s="105"/>
      <c r="BE103" s="105"/>
      <c r="BF103" s="105"/>
      <c r="BG103" s="112" t="s">
        <v>41</v>
      </c>
      <c r="BH103" s="105"/>
      <c r="BI103" s="105"/>
      <c r="BJ103" s="105"/>
      <c r="BK103" s="105"/>
      <c r="BL103" s="105"/>
      <c r="BM103" s="105"/>
      <c r="BN103" s="105"/>
      <c r="BO103" s="31"/>
      <c r="BP103" s="31"/>
      <c r="BQ103" s="31"/>
    </row>
    <row r="104" spans="1:107" s="30" customFormat="1" ht="31.5" customHeight="1" x14ac:dyDescent="0.2">
      <c r="A104" s="48"/>
      <c r="B104" s="48"/>
      <c r="C104" s="117" t="s">
        <v>72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3" t="s">
        <v>41</v>
      </c>
      <c r="T104" s="111"/>
      <c r="U104" s="111"/>
      <c r="V104" s="111"/>
      <c r="W104" s="111"/>
      <c r="X104" s="111"/>
      <c r="Y104" s="111"/>
      <c r="Z104" s="111"/>
      <c r="AA104" s="108">
        <v>0</v>
      </c>
      <c r="AB104" s="100"/>
      <c r="AC104" s="100"/>
      <c r="AD104" s="100"/>
      <c r="AE104" s="100"/>
      <c r="AF104" s="100"/>
      <c r="AG104" s="100"/>
      <c r="AH104" s="100"/>
      <c r="AI104" s="108">
        <v>0</v>
      </c>
      <c r="AJ104" s="100"/>
      <c r="AK104" s="100"/>
      <c r="AL104" s="100"/>
      <c r="AM104" s="100"/>
      <c r="AN104" s="100"/>
      <c r="AO104" s="100"/>
      <c r="AP104" s="100"/>
      <c r="AQ104" s="108">
        <f>AI104-AA104</f>
        <v>0</v>
      </c>
      <c r="AR104" s="100"/>
      <c r="AS104" s="100"/>
      <c r="AT104" s="100"/>
      <c r="AU104" s="100"/>
      <c r="AV104" s="100"/>
      <c r="AW104" s="100"/>
      <c r="AX104" s="100"/>
      <c r="AY104" s="112" t="s">
        <v>41</v>
      </c>
      <c r="AZ104" s="105"/>
      <c r="BA104" s="105"/>
      <c r="BB104" s="105"/>
      <c r="BC104" s="105"/>
      <c r="BD104" s="105"/>
      <c r="BE104" s="105"/>
      <c r="BF104" s="105"/>
      <c r="BG104" s="112" t="s">
        <v>41</v>
      </c>
      <c r="BH104" s="105"/>
      <c r="BI104" s="105"/>
      <c r="BJ104" s="105"/>
      <c r="BK104" s="105"/>
      <c r="BL104" s="105"/>
      <c r="BM104" s="105"/>
      <c r="BN104" s="105"/>
      <c r="BO104" s="31"/>
      <c r="BP104" s="31"/>
      <c r="BQ104" s="31"/>
    </row>
    <row r="105" spans="1:107" s="24" customFormat="1" ht="15.75" customHeight="1" x14ac:dyDescent="0.25">
      <c r="A105" s="48"/>
      <c r="B105" s="48"/>
      <c r="C105" s="117" t="s">
        <v>73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3" t="s">
        <v>41</v>
      </c>
      <c r="T105" s="111"/>
      <c r="U105" s="111"/>
      <c r="V105" s="111"/>
      <c r="W105" s="111"/>
      <c r="X105" s="111"/>
      <c r="Y105" s="111"/>
      <c r="Z105" s="111"/>
      <c r="AA105" s="108">
        <v>0</v>
      </c>
      <c r="AB105" s="100"/>
      <c r="AC105" s="100"/>
      <c r="AD105" s="100"/>
      <c r="AE105" s="100"/>
      <c r="AF105" s="100"/>
      <c r="AG105" s="100"/>
      <c r="AH105" s="100"/>
      <c r="AI105" s="108">
        <v>0</v>
      </c>
      <c r="AJ105" s="100"/>
      <c r="AK105" s="100"/>
      <c r="AL105" s="100"/>
      <c r="AM105" s="100"/>
      <c r="AN105" s="100"/>
      <c r="AO105" s="100"/>
      <c r="AP105" s="100"/>
      <c r="AQ105" s="108">
        <f>AI105-AA105</f>
        <v>0</v>
      </c>
      <c r="AR105" s="100"/>
      <c r="AS105" s="100"/>
      <c r="AT105" s="100"/>
      <c r="AU105" s="100"/>
      <c r="AV105" s="100"/>
      <c r="AW105" s="100"/>
      <c r="AX105" s="100"/>
      <c r="AY105" s="112" t="s">
        <v>41</v>
      </c>
      <c r="AZ105" s="105"/>
      <c r="BA105" s="105"/>
      <c r="BB105" s="105"/>
      <c r="BC105" s="105"/>
      <c r="BD105" s="105"/>
      <c r="BE105" s="105"/>
      <c r="BF105" s="105"/>
      <c r="BG105" s="112" t="s">
        <v>41</v>
      </c>
      <c r="BH105" s="105"/>
      <c r="BI105" s="105"/>
      <c r="BJ105" s="105"/>
      <c r="BK105" s="105"/>
      <c r="BL105" s="105"/>
      <c r="BM105" s="105"/>
      <c r="BN105" s="105"/>
      <c r="BO105" s="28"/>
      <c r="BP105" s="28"/>
      <c r="BQ105" s="28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</row>
    <row r="106" spans="1:107" s="33" customFormat="1" ht="15" customHeight="1" x14ac:dyDescent="0.25">
      <c r="A106" s="48"/>
      <c r="B106" s="48"/>
      <c r="C106" s="117" t="s">
        <v>74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3" t="s">
        <v>41</v>
      </c>
      <c r="T106" s="111"/>
      <c r="U106" s="111"/>
      <c r="V106" s="111"/>
      <c r="W106" s="111"/>
      <c r="X106" s="111"/>
      <c r="Y106" s="111"/>
      <c r="Z106" s="111"/>
      <c r="AA106" s="108">
        <v>0</v>
      </c>
      <c r="AB106" s="100"/>
      <c r="AC106" s="100"/>
      <c r="AD106" s="100"/>
      <c r="AE106" s="100"/>
      <c r="AF106" s="100"/>
      <c r="AG106" s="100"/>
      <c r="AH106" s="100"/>
      <c r="AI106" s="108">
        <v>0</v>
      </c>
      <c r="AJ106" s="100"/>
      <c r="AK106" s="100"/>
      <c r="AL106" s="100"/>
      <c r="AM106" s="100"/>
      <c r="AN106" s="100"/>
      <c r="AO106" s="100"/>
      <c r="AP106" s="100"/>
      <c r="AQ106" s="108">
        <f>AI106-AA106</f>
        <v>0</v>
      </c>
      <c r="AR106" s="100"/>
      <c r="AS106" s="100"/>
      <c r="AT106" s="100"/>
      <c r="AU106" s="100"/>
      <c r="AV106" s="100"/>
      <c r="AW106" s="100"/>
      <c r="AX106" s="100"/>
      <c r="AY106" s="112" t="s">
        <v>41</v>
      </c>
      <c r="AZ106" s="105"/>
      <c r="BA106" s="105"/>
      <c r="BB106" s="105"/>
      <c r="BC106" s="105"/>
      <c r="BD106" s="105"/>
      <c r="BE106" s="105"/>
      <c r="BF106" s="105"/>
      <c r="BG106" s="112" t="s">
        <v>41</v>
      </c>
      <c r="BH106" s="105"/>
      <c r="BI106" s="105"/>
      <c r="BJ106" s="105"/>
      <c r="BK106" s="105"/>
      <c r="BL106" s="105"/>
      <c r="BM106" s="105"/>
      <c r="BN106" s="105"/>
      <c r="BO106" s="32"/>
      <c r="BP106" s="32"/>
      <c r="BQ106" s="32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</row>
    <row r="107" spans="1:107" ht="15.75" customHeight="1" x14ac:dyDescent="0.2">
      <c r="A107" s="109" t="s">
        <v>148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66"/>
      <c r="BN107" s="67"/>
      <c r="BO107" s="6"/>
      <c r="BP107" s="6"/>
      <c r="BQ107" s="6"/>
    </row>
    <row r="108" spans="1:107" s="37" customFormat="1" ht="15" customHeight="1" x14ac:dyDescent="0.2">
      <c r="A108" s="53" t="s">
        <v>22</v>
      </c>
      <c r="B108" s="53"/>
      <c r="C108" s="110" t="s">
        <v>75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01" t="s">
        <v>41</v>
      </c>
      <c r="T108" s="111"/>
      <c r="U108" s="111"/>
      <c r="V108" s="111"/>
      <c r="W108" s="111"/>
      <c r="X108" s="111"/>
      <c r="Y108" s="111"/>
      <c r="Z108" s="111"/>
      <c r="AA108" s="99">
        <v>0</v>
      </c>
      <c r="AB108" s="100"/>
      <c r="AC108" s="100"/>
      <c r="AD108" s="100"/>
      <c r="AE108" s="100"/>
      <c r="AF108" s="100"/>
      <c r="AG108" s="100"/>
      <c r="AH108" s="100"/>
      <c r="AI108" s="99">
        <v>0</v>
      </c>
      <c r="AJ108" s="100"/>
      <c r="AK108" s="100"/>
      <c r="AL108" s="100"/>
      <c r="AM108" s="100"/>
      <c r="AN108" s="100"/>
      <c r="AO108" s="100"/>
      <c r="AP108" s="100"/>
      <c r="AQ108" s="106">
        <f>AI108-AA108</f>
        <v>0</v>
      </c>
      <c r="AR108" s="107"/>
      <c r="AS108" s="107"/>
      <c r="AT108" s="107"/>
      <c r="AU108" s="107"/>
      <c r="AV108" s="107"/>
      <c r="AW108" s="107"/>
      <c r="AX108" s="107"/>
      <c r="AY108" s="104" t="s">
        <v>41</v>
      </c>
      <c r="AZ108" s="105"/>
      <c r="BA108" s="105"/>
      <c r="BB108" s="105"/>
      <c r="BC108" s="105"/>
      <c r="BD108" s="105"/>
      <c r="BE108" s="105"/>
      <c r="BF108" s="105"/>
      <c r="BG108" s="104" t="s">
        <v>41</v>
      </c>
      <c r="BH108" s="105"/>
      <c r="BI108" s="105"/>
      <c r="BJ108" s="105"/>
      <c r="BK108" s="105"/>
      <c r="BL108" s="105"/>
      <c r="BM108" s="105"/>
      <c r="BN108" s="105"/>
      <c r="BO108" s="31"/>
      <c r="BP108" s="31"/>
      <c r="BQ108" s="31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</row>
    <row r="109" spans="1:107" ht="15.75" customHeight="1" x14ac:dyDescent="0.2">
      <c r="A109" s="109" t="s">
        <v>149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  <c r="BB109" s="66"/>
      <c r="BC109" s="66"/>
      <c r="BD109" s="66"/>
      <c r="BE109" s="66"/>
      <c r="BF109" s="66"/>
      <c r="BG109" s="66"/>
      <c r="BH109" s="66"/>
      <c r="BI109" s="66"/>
      <c r="BJ109" s="66"/>
      <c r="BK109" s="66"/>
      <c r="BL109" s="66"/>
      <c r="BM109" s="66"/>
      <c r="BN109" s="67"/>
      <c r="BO109" s="6"/>
      <c r="BP109" s="6"/>
      <c r="BQ109" s="6"/>
    </row>
    <row r="110" spans="1:107" ht="15.75" customHeight="1" x14ac:dyDescent="0.2">
      <c r="A110" s="109" t="s">
        <v>150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6"/>
      <c r="BN110" s="67"/>
      <c r="BO110" s="6"/>
      <c r="BP110" s="6"/>
      <c r="BQ110" s="6"/>
    </row>
    <row r="111" spans="1:107" s="33" customFormat="1" ht="15.75" customHeight="1" x14ac:dyDescent="0.25">
      <c r="A111" s="116" t="s">
        <v>45</v>
      </c>
      <c r="B111" s="116"/>
      <c r="C111" s="110" t="s">
        <v>76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97"/>
      <c r="T111" s="98"/>
      <c r="U111" s="98"/>
      <c r="V111" s="98"/>
      <c r="W111" s="98"/>
      <c r="X111" s="98"/>
      <c r="Y111" s="98"/>
      <c r="Z111" s="98"/>
      <c r="AA111" s="99">
        <v>0</v>
      </c>
      <c r="AB111" s="103"/>
      <c r="AC111" s="103"/>
      <c r="AD111" s="103"/>
      <c r="AE111" s="103"/>
      <c r="AF111" s="103"/>
      <c r="AG111" s="103"/>
      <c r="AH111" s="103"/>
      <c r="AI111" s="99">
        <v>0</v>
      </c>
      <c r="AJ111" s="103"/>
      <c r="AK111" s="103"/>
      <c r="AL111" s="103"/>
      <c r="AM111" s="103"/>
      <c r="AN111" s="103"/>
      <c r="AO111" s="103"/>
      <c r="AP111" s="103"/>
      <c r="AQ111" s="99">
        <f>AI111-AA111</f>
        <v>0</v>
      </c>
      <c r="AR111" s="103"/>
      <c r="AS111" s="103"/>
      <c r="AT111" s="103"/>
      <c r="AU111" s="103"/>
      <c r="AV111" s="103"/>
      <c r="AW111" s="103"/>
      <c r="AX111" s="103"/>
      <c r="AY111" s="104" t="s">
        <v>41</v>
      </c>
      <c r="AZ111" s="105"/>
      <c r="BA111" s="105"/>
      <c r="BB111" s="105"/>
      <c r="BC111" s="105"/>
      <c r="BD111" s="105"/>
      <c r="BE111" s="105"/>
      <c r="BF111" s="105"/>
      <c r="BG111" s="104" t="s">
        <v>41</v>
      </c>
      <c r="BH111" s="105"/>
      <c r="BI111" s="105"/>
      <c r="BJ111" s="105"/>
      <c r="BK111" s="105"/>
      <c r="BL111" s="105"/>
      <c r="BM111" s="105"/>
      <c r="BN111" s="105"/>
      <c r="BO111" s="32"/>
      <c r="BP111" s="32"/>
      <c r="BQ111" s="32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</row>
    <row r="112" spans="1:107" s="24" customFormat="1" ht="15.75" hidden="1" customHeight="1" x14ac:dyDescent="0.25">
      <c r="A112" s="48" t="s">
        <v>11</v>
      </c>
      <c r="B112" s="48"/>
      <c r="C112" s="117" t="s">
        <v>12</v>
      </c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97" t="s">
        <v>33</v>
      </c>
      <c r="T112" s="98"/>
      <c r="U112" s="98"/>
      <c r="V112" s="98"/>
      <c r="W112" s="98"/>
      <c r="X112" s="98"/>
      <c r="Y112" s="98"/>
      <c r="Z112" s="98"/>
      <c r="AA112" s="108" t="s">
        <v>91</v>
      </c>
      <c r="AB112" s="108"/>
      <c r="AC112" s="108"/>
      <c r="AD112" s="108"/>
      <c r="AE112" s="108"/>
      <c r="AF112" s="108"/>
      <c r="AG112" s="108"/>
      <c r="AH112" s="108"/>
      <c r="AI112" s="108" t="s">
        <v>99</v>
      </c>
      <c r="AJ112" s="108"/>
      <c r="AK112" s="108"/>
      <c r="AL112" s="108"/>
      <c r="AM112" s="108"/>
      <c r="AN112" s="108"/>
      <c r="AO112" s="108"/>
      <c r="AP112" s="108"/>
      <c r="AQ112" s="99" t="s">
        <v>103</v>
      </c>
      <c r="AR112" s="103"/>
      <c r="AS112" s="103"/>
      <c r="AT112" s="103"/>
      <c r="AU112" s="103"/>
      <c r="AV112" s="103"/>
      <c r="AW112" s="103"/>
      <c r="AX112" s="103"/>
      <c r="AY112" s="98" t="s">
        <v>19</v>
      </c>
      <c r="AZ112" s="98"/>
      <c r="BA112" s="98"/>
      <c r="BB112" s="98"/>
      <c r="BC112" s="98"/>
      <c r="BD112" s="98"/>
      <c r="BE112" s="98"/>
      <c r="BF112" s="98"/>
      <c r="BG112" s="98" t="s">
        <v>102</v>
      </c>
      <c r="BH112" s="111"/>
      <c r="BI112" s="111"/>
      <c r="BJ112" s="111"/>
      <c r="BK112" s="111"/>
      <c r="BL112" s="111"/>
      <c r="BM112" s="111"/>
      <c r="BN112" s="111"/>
      <c r="BO112" s="28"/>
      <c r="BP112" s="28"/>
      <c r="BQ112" s="28"/>
      <c r="BR112" s="34"/>
      <c r="BS112" s="34"/>
      <c r="BT112" s="34"/>
      <c r="BU112" s="34"/>
      <c r="BV112" s="34"/>
      <c r="BW112" s="34"/>
      <c r="BX112" s="34"/>
      <c r="BY112" s="34"/>
      <c r="BZ112" s="34"/>
      <c r="CA112" s="36" t="s">
        <v>100</v>
      </c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</row>
    <row r="113" spans="1:107" s="24" customFormat="1" ht="15.75" customHeight="1" x14ac:dyDescent="0.25">
      <c r="A113" s="48"/>
      <c r="B113" s="48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97"/>
      <c r="T113" s="98"/>
      <c r="U113" s="98"/>
      <c r="V113" s="98"/>
      <c r="W113" s="98"/>
      <c r="X113" s="98"/>
      <c r="Y113" s="98"/>
      <c r="Z113" s="98"/>
      <c r="AA113" s="99"/>
      <c r="AB113" s="100"/>
      <c r="AC113" s="100"/>
      <c r="AD113" s="100"/>
      <c r="AE113" s="100"/>
      <c r="AF113" s="100"/>
      <c r="AG113" s="100"/>
      <c r="AH113" s="100"/>
      <c r="AI113" s="106"/>
      <c r="AJ113" s="107"/>
      <c r="AK113" s="107"/>
      <c r="AL113" s="107"/>
      <c r="AM113" s="107"/>
      <c r="AN113" s="107"/>
      <c r="AO113" s="107"/>
      <c r="AP113" s="107"/>
      <c r="AQ113" s="106"/>
      <c r="AR113" s="107"/>
      <c r="AS113" s="107"/>
      <c r="AT113" s="107"/>
      <c r="AU113" s="107"/>
      <c r="AV113" s="107"/>
      <c r="AW113" s="107"/>
      <c r="AX113" s="107"/>
      <c r="AY113" s="98"/>
      <c r="AZ113" s="98"/>
      <c r="BA113" s="98"/>
      <c r="BB113" s="98"/>
      <c r="BC113" s="98"/>
      <c r="BD113" s="98"/>
      <c r="BE113" s="98"/>
      <c r="BF113" s="98"/>
      <c r="BG113" s="98"/>
      <c r="BH113" s="98"/>
      <c r="BI113" s="98"/>
      <c r="BJ113" s="98"/>
      <c r="BK113" s="98"/>
      <c r="BL113" s="98"/>
      <c r="BM113" s="98"/>
      <c r="BN113" s="98"/>
      <c r="BO113" s="28"/>
      <c r="BP113" s="28"/>
      <c r="BQ113" s="28"/>
      <c r="CA113" s="30" t="s">
        <v>92</v>
      </c>
    </row>
    <row r="114" spans="1:107" s="33" customFormat="1" ht="32.25" customHeight="1" x14ac:dyDescent="0.25">
      <c r="A114" s="116" t="s">
        <v>46</v>
      </c>
      <c r="B114" s="116"/>
      <c r="C114" s="110" t="s">
        <v>77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01" t="s">
        <v>41</v>
      </c>
      <c r="T114" s="102"/>
      <c r="U114" s="102"/>
      <c r="V114" s="102"/>
      <c r="W114" s="102"/>
      <c r="X114" s="102"/>
      <c r="Y114" s="102"/>
      <c r="Z114" s="102"/>
      <c r="AA114" s="99">
        <v>0</v>
      </c>
      <c r="AB114" s="103"/>
      <c r="AC114" s="103"/>
      <c r="AD114" s="103"/>
      <c r="AE114" s="103"/>
      <c r="AF114" s="103"/>
      <c r="AG114" s="103"/>
      <c r="AH114" s="103"/>
      <c r="AI114" s="99">
        <v>0</v>
      </c>
      <c r="AJ114" s="103"/>
      <c r="AK114" s="103"/>
      <c r="AL114" s="103"/>
      <c r="AM114" s="103"/>
      <c r="AN114" s="103"/>
      <c r="AO114" s="103"/>
      <c r="AP114" s="103"/>
      <c r="AQ114" s="99">
        <f>AI114-AA114</f>
        <v>0</v>
      </c>
      <c r="AR114" s="103"/>
      <c r="AS114" s="103"/>
      <c r="AT114" s="103"/>
      <c r="AU114" s="103"/>
      <c r="AV114" s="103"/>
      <c r="AW114" s="103"/>
      <c r="AX114" s="103"/>
      <c r="AY114" s="104" t="s">
        <v>41</v>
      </c>
      <c r="AZ114" s="105"/>
      <c r="BA114" s="105"/>
      <c r="BB114" s="105"/>
      <c r="BC114" s="105"/>
      <c r="BD114" s="105"/>
      <c r="BE114" s="105"/>
      <c r="BF114" s="105"/>
      <c r="BG114" s="104" t="s">
        <v>41</v>
      </c>
      <c r="BH114" s="105"/>
      <c r="BI114" s="105"/>
      <c r="BJ114" s="105"/>
      <c r="BK114" s="105"/>
      <c r="BL114" s="105"/>
      <c r="BM114" s="105"/>
      <c r="BN114" s="105"/>
      <c r="BO114" s="32"/>
      <c r="BP114" s="32"/>
      <c r="BQ114" s="32"/>
    </row>
    <row r="115" spans="1:107" ht="15.75" customHeight="1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</row>
    <row r="116" spans="1:107" ht="15.75" customHeight="1" x14ac:dyDescent="0.2">
      <c r="A116" s="64" t="s">
        <v>78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4"/>
      <c r="BO116" s="64"/>
      <c r="BP116" s="64"/>
      <c r="BQ116" s="64"/>
    </row>
    <row r="117" spans="1:107" ht="15.75" customHeight="1" x14ac:dyDescent="0.2">
      <c r="A117" s="65" t="s">
        <v>151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6"/>
      <c r="AP117" s="66"/>
      <c r="AQ117" s="66"/>
      <c r="AR117" s="66"/>
      <c r="AS117" s="66"/>
      <c r="AT117" s="66"/>
      <c r="AU117" s="66"/>
      <c r="AV117" s="66"/>
      <c r="AW117" s="66"/>
      <c r="AX117" s="66"/>
      <c r="AY117" s="66"/>
      <c r="AZ117" s="66"/>
      <c r="BA117" s="66"/>
      <c r="BB117" s="66"/>
      <c r="BC117" s="66"/>
      <c r="BD117" s="66"/>
      <c r="BE117" s="66"/>
      <c r="BF117" s="66"/>
      <c r="BG117" s="66"/>
      <c r="BH117" s="66"/>
      <c r="BI117" s="66"/>
      <c r="BJ117" s="66"/>
      <c r="BK117" s="66"/>
      <c r="BL117" s="66"/>
      <c r="BM117" s="66"/>
      <c r="BN117" s="67"/>
      <c r="BO117" s="6"/>
      <c r="BP117" s="6"/>
      <c r="BQ117" s="6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</row>
    <row r="118" spans="1:107" ht="15.75" customHeight="1" x14ac:dyDescent="0.2">
      <c r="A118" s="64" t="s">
        <v>79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4"/>
      <c r="BO118" s="64"/>
      <c r="BP118" s="64"/>
      <c r="BQ118" s="64"/>
    </row>
    <row r="119" spans="1:107" ht="15.75" customHeight="1" x14ac:dyDescent="0.2">
      <c r="A119" s="65" t="s">
        <v>152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6"/>
      <c r="AU119" s="66"/>
      <c r="AV119" s="66"/>
      <c r="AW119" s="66"/>
      <c r="AX119" s="66"/>
      <c r="AY119" s="66"/>
      <c r="AZ119" s="66"/>
      <c r="BA119" s="66"/>
      <c r="BB119" s="66"/>
      <c r="BC119" s="66"/>
      <c r="BD119" s="66"/>
      <c r="BE119" s="66"/>
      <c r="BF119" s="66"/>
      <c r="BG119" s="66"/>
      <c r="BH119" s="66"/>
      <c r="BI119" s="66"/>
      <c r="BJ119" s="66"/>
      <c r="BK119" s="66"/>
      <c r="BL119" s="66"/>
      <c r="BM119" s="66"/>
      <c r="BN119" s="67"/>
      <c r="BO119" s="6"/>
      <c r="BP119" s="6"/>
      <c r="BQ119" s="6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</row>
    <row r="120" spans="1:107" ht="15.75" customHeight="1" x14ac:dyDescent="0.25">
      <c r="A120" s="24" t="s">
        <v>80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</row>
    <row r="121" spans="1:107" ht="15.75" customHeight="1" x14ac:dyDescent="0.2">
      <c r="A121" s="64" t="s">
        <v>81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84"/>
      <c r="N121" s="84"/>
      <c r="O121" s="84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</row>
    <row r="122" spans="1:107" ht="15.75" customHeight="1" x14ac:dyDescent="0.2">
      <c r="A122" s="65" t="s">
        <v>153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66"/>
      <c r="BI122" s="66"/>
      <c r="BJ122" s="66"/>
      <c r="BK122" s="66"/>
      <c r="BL122" s="66"/>
      <c r="BM122" s="66"/>
      <c r="BN122" s="67"/>
      <c r="BO122" s="12"/>
      <c r="BP122" s="12"/>
      <c r="BQ122" s="12"/>
    </row>
    <row r="123" spans="1:107" ht="15.75" customHeight="1" x14ac:dyDescent="0.2">
      <c r="A123" s="64" t="s">
        <v>82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84"/>
      <c r="N123" s="84"/>
      <c r="O123" s="84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</row>
    <row r="124" spans="1:107" ht="38.25" customHeight="1" x14ac:dyDescent="0.2">
      <c r="A124" s="65" t="s">
        <v>154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6"/>
      <c r="BN124" s="67"/>
      <c r="BO124" s="12"/>
      <c r="BP124" s="12"/>
      <c r="BQ124" s="12"/>
    </row>
    <row r="125" spans="1:107" ht="15.75" customHeight="1" x14ac:dyDescent="0.2">
      <c r="A125" s="64" t="s">
        <v>83</v>
      </c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84"/>
      <c r="N125" s="84"/>
      <c r="O125" s="84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</row>
    <row r="126" spans="1:107" ht="15.75" customHeight="1" x14ac:dyDescent="0.2">
      <c r="A126" s="65" t="s">
        <v>155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6"/>
      <c r="BN126" s="67"/>
      <c r="BO126" s="12"/>
      <c r="BP126" s="12"/>
      <c r="BQ126" s="12"/>
    </row>
    <row r="127" spans="1:107" ht="15.75" customHeight="1" x14ac:dyDescent="0.2">
      <c r="A127" s="64" t="s">
        <v>84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84"/>
      <c r="N127" s="84"/>
      <c r="O127" s="84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</row>
    <row r="128" spans="1:107" ht="15.75" customHeight="1" x14ac:dyDescent="0.2">
      <c r="A128" s="65" t="s">
        <v>156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6"/>
      <c r="BN128" s="67"/>
      <c r="BO128" s="12"/>
      <c r="BP128" s="12"/>
      <c r="BQ128" s="12"/>
    </row>
    <row r="129" spans="1:60" ht="30" customHeight="1" x14ac:dyDescent="0.25">
      <c r="A129" s="187" t="s">
        <v>133</v>
      </c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3"/>
      <c r="AO129" s="3"/>
      <c r="AP129" s="177" t="s">
        <v>135</v>
      </c>
      <c r="AQ129" s="178"/>
      <c r="AR129" s="178"/>
      <c r="AS129" s="178"/>
      <c r="AT129" s="178"/>
      <c r="AU129" s="178"/>
      <c r="AV129" s="178"/>
      <c r="AW129" s="178"/>
      <c r="AX129" s="178"/>
      <c r="AY129" s="178"/>
      <c r="AZ129" s="178"/>
      <c r="BA129" s="178"/>
      <c r="BB129" s="178"/>
      <c r="BC129" s="178"/>
      <c r="BD129" s="178"/>
      <c r="BE129" s="178"/>
      <c r="BF129" s="178"/>
      <c r="BG129" s="178"/>
      <c r="BH129" s="178"/>
    </row>
    <row r="130" spans="1:60" x14ac:dyDescent="0.2">
      <c r="W130" s="181" t="s">
        <v>6</v>
      </c>
      <c r="X130" s="181"/>
      <c r="Y130" s="181"/>
      <c r="Z130" s="181"/>
      <c r="AA130" s="181"/>
      <c r="AB130" s="181"/>
      <c r="AC130" s="181"/>
      <c r="AD130" s="181"/>
      <c r="AE130" s="181"/>
      <c r="AF130" s="181"/>
      <c r="AG130" s="181"/>
      <c r="AH130" s="181"/>
      <c r="AI130" s="181"/>
      <c r="AJ130" s="181"/>
      <c r="AK130" s="181"/>
      <c r="AL130" s="181"/>
      <c r="AM130" s="181"/>
      <c r="AN130" s="4"/>
      <c r="AO130" s="4"/>
      <c r="AP130" s="181" t="s">
        <v>32</v>
      </c>
      <c r="AQ130" s="181"/>
      <c r="AR130" s="181"/>
      <c r="AS130" s="181"/>
      <c r="AT130" s="181"/>
      <c r="AU130" s="181"/>
      <c r="AV130" s="181"/>
      <c r="AW130" s="181"/>
      <c r="AX130" s="181"/>
      <c r="AY130" s="181"/>
      <c r="AZ130" s="181"/>
      <c r="BA130" s="181"/>
      <c r="BB130" s="181"/>
      <c r="BC130" s="181"/>
      <c r="BD130" s="181"/>
      <c r="BE130" s="181"/>
      <c r="BF130" s="181"/>
      <c r="BG130" s="181"/>
      <c r="BH130" s="181"/>
    </row>
    <row r="132" spans="1:60" ht="15.95" customHeight="1" x14ac:dyDescent="0.25">
      <c r="A132" s="182" t="s">
        <v>134</v>
      </c>
      <c r="B132" s="183"/>
      <c r="C132" s="183"/>
      <c r="D132" s="183"/>
      <c r="E132" s="183"/>
      <c r="F132" s="183"/>
      <c r="G132" s="183"/>
      <c r="H132" s="183"/>
      <c r="I132" s="183"/>
      <c r="J132" s="183"/>
      <c r="K132" s="183"/>
      <c r="L132" s="183"/>
      <c r="M132" s="183"/>
      <c r="N132" s="183"/>
      <c r="O132" s="183"/>
      <c r="P132" s="183"/>
      <c r="Q132" s="183"/>
      <c r="R132" s="183"/>
      <c r="S132" s="183"/>
      <c r="T132" s="183"/>
      <c r="U132" s="183"/>
      <c r="V132" s="183"/>
      <c r="W132" s="184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3"/>
      <c r="AO132" s="3"/>
      <c r="AP132" s="185" t="s">
        <v>136</v>
      </c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</row>
    <row r="133" spans="1:60" x14ac:dyDescent="0.2">
      <c r="W133" s="181" t="s">
        <v>6</v>
      </c>
      <c r="X133" s="181"/>
      <c r="Y133" s="181"/>
      <c r="Z133" s="181"/>
      <c r="AA133" s="181"/>
      <c r="AB133" s="181"/>
      <c r="AC133" s="181"/>
      <c r="AD133" s="181"/>
      <c r="AE133" s="181"/>
      <c r="AF133" s="181"/>
      <c r="AG133" s="181"/>
      <c r="AH133" s="181"/>
      <c r="AI133" s="181"/>
      <c r="AJ133" s="181"/>
      <c r="AK133" s="181"/>
      <c r="AL133" s="181"/>
      <c r="AM133" s="181"/>
      <c r="AN133" s="4"/>
      <c r="AO133" s="4"/>
      <c r="AP133" s="181" t="s">
        <v>32</v>
      </c>
      <c r="AQ133" s="181"/>
      <c r="AR133" s="181"/>
      <c r="AS133" s="181"/>
      <c r="AT133" s="181"/>
      <c r="AU133" s="181"/>
      <c r="AV133" s="181"/>
      <c r="AW133" s="181"/>
      <c r="AX133" s="181"/>
      <c r="AY133" s="181"/>
      <c r="AZ133" s="181"/>
      <c r="BA133" s="181"/>
      <c r="BB133" s="181"/>
      <c r="BC133" s="181"/>
      <c r="BD133" s="181"/>
      <c r="BE133" s="181"/>
      <c r="BF133" s="181"/>
      <c r="BG133" s="181"/>
      <c r="BH133" s="181"/>
    </row>
  </sheetData>
  <mergeCells count="566">
    <mergeCell ref="A52:BN52"/>
    <mergeCell ref="BM60:BQ60"/>
    <mergeCell ref="BH60:BL60"/>
    <mergeCell ref="AD60:AH60"/>
    <mergeCell ref="AX60:BB60"/>
    <mergeCell ref="BC59:BQ59"/>
    <mergeCell ref="AU30:AY30"/>
    <mergeCell ref="AK86:AO86"/>
    <mergeCell ref="BI30:BM30"/>
    <mergeCell ref="BN30:BQ30"/>
    <mergeCell ref="X38:AB38"/>
    <mergeCell ref="AC38:AH38"/>
    <mergeCell ref="BI38:BN38"/>
    <mergeCell ref="BD38:BH38"/>
    <mergeCell ref="BD30:BH30"/>
    <mergeCell ref="A36:BN36"/>
    <mergeCell ref="AZ30:BC30"/>
    <mergeCell ref="C37:R37"/>
    <mergeCell ref="A37:B37"/>
    <mergeCell ref="A55:BN55"/>
    <mergeCell ref="A30:B30"/>
    <mergeCell ref="C30:Z30"/>
    <mergeCell ref="AA30:AE30"/>
    <mergeCell ref="AF30:AJ30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23:BL23"/>
    <mergeCell ref="A24:BQ24"/>
    <mergeCell ref="BD26:BQ26"/>
    <mergeCell ref="AA28:AE28"/>
    <mergeCell ref="AF28:AJ28"/>
    <mergeCell ref="AK28:AO28"/>
    <mergeCell ref="C28:Z28"/>
    <mergeCell ref="BI28:BM28"/>
    <mergeCell ref="BN28:BQ28"/>
    <mergeCell ref="BD27:BH27"/>
    <mergeCell ref="AZ27:BC27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P133:BH133"/>
    <mergeCell ref="A132:V132"/>
    <mergeCell ref="W132:AM132"/>
    <mergeCell ref="AP132:BH132"/>
    <mergeCell ref="W133:AM133"/>
    <mergeCell ref="AP130:BH130"/>
    <mergeCell ref="W130:AM130"/>
    <mergeCell ref="A129:V129"/>
    <mergeCell ref="A87:B87"/>
    <mergeCell ref="W129:AM129"/>
    <mergeCell ref="AP129:BH129"/>
    <mergeCell ref="AN59:BB59"/>
    <mergeCell ref="A57:BQ57"/>
    <mergeCell ref="A62:B62"/>
    <mergeCell ref="A61:B61"/>
    <mergeCell ref="Y60:AC60"/>
    <mergeCell ref="A77:BQ77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BN86:BQ86"/>
    <mergeCell ref="A63:B63"/>
    <mergeCell ref="AU80:AY80"/>
    <mergeCell ref="AZ80:BC80"/>
    <mergeCell ref="AZ81:BC81"/>
    <mergeCell ref="AZ82:BC82"/>
    <mergeCell ref="AK82:AO82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A29:B29"/>
    <mergeCell ref="AF29:AJ29"/>
    <mergeCell ref="AU29:AY29"/>
    <mergeCell ref="AA29:AE29"/>
    <mergeCell ref="C29:Z29"/>
    <mergeCell ref="AK29:AO29"/>
    <mergeCell ref="AP29:AT29"/>
    <mergeCell ref="A28:B28"/>
    <mergeCell ref="A34:BN34"/>
    <mergeCell ref="AK30:AO30"/>
    <mergeCell ref="AP30:AT30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AY38:BC38"/>
    <mergeCell ref="AI38:AM38"/>
    <mergeCell ref="AN38:AR38"/>
    <mergeCell ref="AS38:AX38"/>
    <mergeCell ref="A40:BN40"/>
    <mergeCell ref="S38:W38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AI44:AX44"/>
    <mergeCell ref="AI46:AX46"/>
    <mergeCell ref="AY41:BN41"/>
    <mergeCell ref="AI47:AX47"/>
    <mergeCell ref="AI48:AX48"/>
    <mergeCell ref="AI49:AX49"/>
    <mergeCell ref="AY44:BN44"/>
    <mergeCell ref="AY46:BN46"/>
    <mergeCell ref="C46:R46"/>
    <mergeCell ref="C47:R47"/>
    <mergeCell ref="A51:B51"/>
    <mergeCell ref="C48:R48"/>
    <mergeCell ref="C49:R49"/>
    <mergeCell ref="S47:AH47"/>
    <mergeCell ref="S48:AH48"/>
    <mergeCell ref="S49:AH49"/>
    <mergeCell ref="A50:BN50"/>
    <mergeCell ref="AY49:BN49"/>
    <mergeCell ref="AY47:BN47"/>
    <mergeCell ref="AY48:BN48"/>
    <mergeCell ref="A54:B54"/>
    <mergeCell ref="C53:R53"/>
    <mergeCell ref="C54:R54"/>
    <mergeCell ref="A53:B53"/>
    <mergeCell ref="AY54:BN54"/>
    <mergeCell ref="S54:AH54"/>
    <mergeCell ref="AI53:AX53"/>
    <mergeCell ref="AI54:AX54"/>
    <mergeCell ref="S53:AH53"/>
    <mergeCell ref="AY53:BN53"/>
    <mergeCell ref="A78:BQ78"/>
    <mergeCell ref="A79:B80"/>
    <mergeCell ref="C79:Z80"/>
    <mergeCell ref="AA79:AO79"/>
    <mergeCell ref="AP79:BC79"/>
    <mergeCell ref="BD79:BQ79"/>
    <mergeCell ref="AA80:AE80"/>
    <mergeCell ref="AF80:AJ80"/>
    <mergeCell ref="BD80:BH80"/>
    <mergeCell ref="BI80:BM80"/>
    <mergeCell ref="AK80:AO80"/>
    <mergeCell ref="AP80:AT80"/>
    <mergeCell ref="BN81:BQ81"/>
    <mergeCell ref="BD82:BH82"/>
    <mergeCell ref="AP82:AT82"/>
    <mergeCell ref="AU82:AY82"/>
    <mergeCell ref="BN80:BQ80"/>
    <mergeCell ref="A81:B81"/>
    <mergeCell ref="C81:Z81"/>
    <mergeCell ref="AA81:AE81"/>
    <mergeCell ref="AF81:AJ81"/>
    <mergeCell ref="AK81:AO81"/>
    <mergeCell ref="AP81:AT81"/>
    <mergeCell ref="AU81:AY81"/>
    <mergeCell ref="BD81:BH81"/>
    <mergeCell ref="BI81:BM81"/>
    <mergeCell ref="BI82:BM82"/>
    <mergeCell ref="BN82:BQ82"/>
    <mergeCell ref="AK83:AO83"/>
    <mergeCell ref="AP83:AT83"/>
    <mergeCell ref="AU83:AY83"/>
    <mergeCell ref="AZ83:BC83"/>
    <mergeCell ref="A82:B82"/>
    <mergeCell ref="C82:Z82"/>
    <mergeCell ref="AA82:AE82"/>
    <mergeCell ref="AF82:AJ82"/>
    <mergeCell ref="A83:B83"/>
    <mergeCell ref="C83:Z83"/>
    <mergeCell ref="AA83:AE83"/>
    <mergeCell ref="AF83:AJ83"/>
    <mergeCell ref="A86:B86"/>
    <mergeCell ref="C86:Z86"/>
    <mergeCell ref="AA86:AE86"/>
    <mergeCell ref="BI83:BM83"/>
    <mergeCell ref="BN83:BQ83"/>
    <mergeCell ref="BD83:BH83"/>
    <mergeCell ref="AF86:AJ86"/>
    <mergeCell ref="BD86:BH86"/>
    <mergeCell ref="BI86:BM86"/>
    <mergeCell ref="AP86:AT86"/>
    <mergeCell ref="AU86:AY86"/>
    <mergeCell ref="AZ86:BC86"/>
    <mergeCell ref="A98:BN98"/>
    <mergeCell ref="A99:B99"/>
    <mergeCell ref="C99:R99"/>
    <mergeCell ref="S99:Z99"/>
    <mergeCell ref="AA99:AH99"/>
    <mergeCell ref="AI99:AP99"/>
    <mergeCell ref="AQ99:AX99"/>
    <mergeCell ref="AY99:BF99"/>
    <mergeCell ref="A97:BQ97"/>
    <mergeCell ref="BI100:BN100"/>
    <mergeCell ref="A102:B102"/>
    <mergeCell ref="C102:R102"/>
    <mergeCell ref="A101:B101"/>
    <mergeCell ref="AC100:AH100"/>
    <mergeCell ref="AI100:AM100"/>
    <mergeCell ref="AN100:AR100"/>
    <mergeCell ref="AS100:AX100"/>
    <mergeCell ref="AQ101:AX101"/>
    <mergeCell ref="AY101:BF101"/>
    <mergeCell ref="A100:B100"/>
    <mergeCell ref="C100:R100"/>
    <mergeCell ref="S100:W100"/>
    <mergeCell ref="X100:AB100"/>
    <mergeCell ref="AY100:BC100"/>
    <mergeCell ref="BD100:BH100"/>
    <mergeCell ref="BG99:BN99"/>
    <mergeCell ref="S102:Z102"/>
    <mergeCell ref="AI102:AP102"/>
    <mergeCell ref="AQ102:AX102"/>
    <mergeCell ref="AY102:BF102"/>
    <mergeCell ref="BG102:BN102"/>
    <mergeCell ref="A112:B112"/>
    <mergeCell ref="C112:R112"/>
    <mergeCell ref="S111:Z111"/>
    <mergeCell ref="AA111:AH111"/>
    <mergeCell ref="AI111:AP111"/>
    <mergeCell ref="A111:B111"/>
    <mergeCell ref="S112:Z112"/>
    <mergeCell ref="AA112:AH112"/>
    <mergeCell ref="AY112:BF112"/>
    <mergeCell ref="BG112:BN112"/>
    <mergeCell ref="C111:R111"/>
    <mergeCell ref="AQ111:AX111"/>
    <mergeCell ref="A106:B106"/>
    <mergeCell ref="C106:R106"/>
    <mergeCell ref="S106:Z106"/>
    <mergeCell ref="AA106:AH106"/>
    <mergeCell ref="AY111:BF111"/>
    <mergeCell ref="BG111:BN111"/>
    <mergeCell ref="BG101:BN101"/>
    <mergeCell ref="AA102:AH102"/>
    <mergeCell ref="C101:R101"/>
    <mergeCell ref="S101:Z101"/>
    <mergeCell ref="AA101:AH101"/>
    <mergeCell ref="AI101:AP101"/>
    <mergeCell ref="A114:B114"/>
    <mergeCell ref="C114:R114"/>
    <mergeCell ref="A113:B113"/>
    <mergeCell ref="C113:R113"/>
    <mergeCell ref="AI106:AP106"/>
    <mergeCell ref="AY108:BF108"/>
    <mergeCell ref="BG108:BN108"/>
    <mergeCell ref="A109:BN109"/>
    <mergeCell ref="A103:B103"/>
    <mergeCell ref="C103:R103"/>
    <mergeCell ref="S103:Z103"/>
    <mergeCell ref="AI103:AP103"/>
    <mergeCell ref="A105:B105"/>
    <mergeCell ref="C105:R105"/>
    <mergeCell ref="AI105:AP105"/>
    <mergeCell ref="A104:B104"/>
    <mergeCell ref="C104:R104"/>
    <mergeCell ref="AQ103:AX103"/>
    <mergeCell ref="AY103:BF103"/>
    <mergeCell ref="BG103:BN103"/>
    <mergeCell ref="S104:Z104"/>
    <mergeCell ref="AA103:AH103"/>
    <mergeCell ref="AA104:AH104"/>
    <mergeCell ref="AY104:BF104"/>
    <mergeCell ref="BG104:BN104"/>
    <mergeCell ref="AI104:AP104"/>
    <mergeCell ref="AQ104:AX104"/>
    <mergeCell ref="AQ105:AX105"/>
    <mergeCell ref="AQ106:AX106"/>
    <mergeCell ref="A107:BN107"/>
    <mergeCell ref="AY105:BF105"/>
    <mergeCell ref="BG105:BN105"/>
    <mergeCell ref="AY106:BF106"/>
    <mergeCell ref="BG106:BN106"/>
    <mergeCell ref="S105:Z105"/>
    <mergeCell ref="AA105:AH105"/>
    <mergeCell ref="BG114:BN114"/>
    <mergeCell ref="AI113:AP113"/>
    <mergeCell ref="AQ113:AX113"/>
    <mergeCell ref="AI112:AP112"/>
    <mergeCell ref="AQ112:AX112"/>
    <mergeCell ref="AY113:BF113"/>
    <mergeCell ref="BG113:BN113"/>
    <mergeCell ref="A110:BN110"/>
    <mergeCell ref="AI108:AP108"/>
    <mergeCell ref="AQ108:AX108"/>
    <mergeCell ref="A108:B108"/>
    <mergeCell ref="C108:R108"/>
    <mergeCell ref="S108:Z108"/>
    <mergeCell ref="AA108:AH108"/>
    <mergeCell ref="A128:BN128"/>
    <mergeCell ref="A124:BN124"/>
    <mergeCell ref="A125:O125"/>
    <mergeCell ref="A126:BN126"/>
    <mergeCell ref="A127:O127"/>
    <mergeCell ref="AY42:BN42"/>
    <mergeCell ref="A42:B42"/>
    <mergeCell ref="C42:R42"/>
    <mergeCell ref="S42:AH42"/>
    <mergeCell ref="AI42:AX42"/>
    <mergeCell ref="S113:Z113"/>
    <mergeCell ref="AA113:AH113"/>
    <mergeCell ref="A121:O121"/>
    <mergeCell ref="A122:BN122"/>
    <mergeCell ref="A123:O123"/>
    <mergeCell ref="A116:BQ116"/>
    <mergeCell ref="A117:BN117"/>
    <mergeCell ref="A118:BQ118"/>
    <mergeCell ref="A119:BN119"/>
    <mergeCell ref="S114:Z114"/>
    <mergeCell ref="AA114:AH114"/>
    <mergeCell ref="AI114:AP114"/>
    <mergeCell ref="AQ114:AX114"/>
    <mergeCell ref="AY114:BF114"/>
    <mergeCell ref="A74:BQ74"/>
    <mergeCell ref="A75:BN75"/>
    <mergeCell ref="C59:X60"/>
    <mergeCell ref="C61:X61"/>
    <mergeCell ref="C62:X62"/>
    <mergeCell ref="AD61:AH61"/>
    <mergeCell ref="AN61:AR61"/>
    <mergeCell ref="Y59:AM59"/>
    <mergeCell ref="Y61:AC61"/>
    <mergeCell ref="AS61:AW61"/>
    <mergeCell ref="AI62:AM62"/>
    <mergeCell ref="AN62:AR62"/>
    <mergeCell ref="AS62:AW62"/>
    <mergeCell ref="BH61:BL61"/>
    <mergeCell ref="BM61:BQ61"/>
    <mergeCell ref="BM62:BQ62"/>
    <mergeCell ref="BH62:BL62"/>
    <mergeCell ref="AX62:BB62"/>
    <mergeCell ref="AX61:BB61"/>
    <mergeCell ref="C32:BQ32"/>
    <mergeCell ref="AU31:AY31"/>
    <mergeCell ref="AZ31:BC31"/>
    <mergeCell ref="BD31:BH31"/>
    <mergeCell ref="BI31:BM31"/>
    <mergeCell ref="BN31:BQ31"/>
    <mergeCell ref="A32:B32"/>
    <mergeCell ref="A31:B31"/>
    <mergeCell ref="C31:Z31"/>
    <mergeCell ref="AA31:AE31"/>
    <mergeCell ref="AF31:AJ31"/>
    <mergeCell ref="AK31:AO31"/>
    <mergeCell ref="AP31:AT31"/>
    <mergeCell ref="A66:B66"/>
    <mergeCell ref="AN65:AR65"/>
    <mergeCell ref="AS65:AW65"/>
    <mergeCell ref="AX65:BB65"/>
    <mergeCell ref="BC65:BG65"/>
    <mergeCell ref="BH65:BL65"/>
    <mergeCell ref="BM65:BQ65"/>
    <mergeCell ref="AS64:AW64"/>
    <mergeCell ref="AX64:BB64"/>
    <mergeCell ref="BC64:BG64"/>
    <mergeCell ref="BH64:BL64"/>
    <mergeCell ref="BM64:BQ64"/>
    <mergeCell ref="A65:B65"/>
    <mergeCell ref="C65:X65"/>
    <mergeCell ref="Y65:AC65"/>
    <mergeCell ref="AD65:AH65"/>
    <mergeCell ref="AI65:AM65"/>
    <mergeCell ref="A64:B64"/>
    <mergeCell ref="C64:X64"/>
    <mergeCell ref="Y64:AC64"/>
    <mergeCell ref="AD64:AH64"/>
    <mergeCell ref="AI64:AM64"/>
    <mergeCell ref="AN64:AR64"/>
    <mergeCell ref="AN67:AR67"/>
    <mergeCell ref="AS67:AW67"/>
    <mergeCell ref="AX67:BB67"/>
    <mergeCell ref="BC67:BG67"/>
    <mergeCell ref="BH67:BL67"/>
    <mergeCell ref="BM67:BQ67"/>
    <mergeCell ref="A67:B67"/>
    <mergeCell ref="C67:X67"/>
    <mergeCell ref="Y67:AC67"/>
    <mergeCell ref="AD67:AH67"/>
    <mergeCell ref="AI67:AM67"/>
    <mergeCell ref="AS68:AW68"/>
    <mergeCell ref="AX68:BB68"/>
    <mergeCell ref="BC68:BG68"/>
    <mergeCell ref="BH68:BL68"/>
    <mergeCell ref="BM68:BQ68"/>
    <mergeCell ref="A69:B69"/>
    <mergeCell ref="A68:B68"/>
    <mergeCell ref="C68:X68"/>
    <mergeCell ref="Y68:AC68"/>
    <mergeCell ref="AD68:AH68"/>
    <mergeCell ref="AI68:AM68"/>
    <mergeCell ref="AN68:AR68"/>
    <mergeCell ref="AS70:AW70"/>
    <mergeCell ref="AX70:BB70"/>
    <mergeCell ref="BC70:BG70"/>
    <mergeCell ref="BH70:BL70"/>
    <mergeCell ref="BM70:BQ70"/>
    <mergeCell ref="A71:B71"/>
    <mergeCell ref="C71:X71"/>
    <mergeCell ref="Y71:AC71"/>
    <mergeCell ref="AD71:AH71"/>
    <mergeCell ref="AI71:AM71"/>
    <mergeCell ref="A70:B70"/>
    <mergeCell ref="C70:X70"/>
    <mergeCell ref="Y70:AC70"/>
    <mergeCell ref="AD70:AH70"/>
    <mergeCell ref="AI70:AM70"/>
    <mergeCell ref="AN70:AR70"/>
    <mergeCell ref="C85:BQ85"/>
    <mergeCell ref="AU84:AY84"/>
    <mergeCell ref="AZ84:BC84"/>
    <mergeCell ref="BD84:BH84"/>
    <mergeCell ref="BI84:BM84"/>
    <mergeCell ref="BN84:BQ84"/>
    <mergeCell ref="A85:B85"/>
    <mergeCell ref="C63:BQ63"/>
    <mergeCell ref="C66:BQ66"/>
    <mergeCell ref="C69:BQ69"/>
    <mergeCell ref="C72:BQ72"/>
    <mergeCell ref="A84:B84"/>
    <mergeCell ref="C84:Z84"/>
    <mergeCell ref="AA84:AE84"/>
    <mergeCell ref="AF84:AJ84"/>
    <mergeCell ref="AK84:AO84"/>
    <mergeCell ref="AP84:AT84"/>
    <mergeCell ref="A72:B72"/>
    <mergeCell ref="AN71:AR71"/>
    <mergeCell ref="AS71:AW71"/>
    <mergeCell ref="AX71:BB71"/>
    <mergeCell ref="BC71:BG71"/>
    <mergeCell ref="BH71:BL71"/>
    <mergeCell ref="BM71:BQ71"/>
    <mergeCell ref="BI89:BM89"/>
    <mergeCell ref="BN89:BQ89"/>
    <mergeCell ref="A90:B90"/>
    <mergeCell ref="BN88:BQ88"/>
    <mergeCell ref="A89:B89"/>
    <mergeCell ref="C89:Z89"/>
    <mergeCell ref="AA89:AE89"/>
    <mergeCell ref="AF89:AJ89"/>
    <mergeCell ref="AK89:AO89"/>
    <mergeCell ref="AP89:AT89"/>
    <mergeCell ref="AU89:AY89"/>
    <mergeCell ref="AZ89:BC89"/>
    <mergeCell ref="BD89:BH89"/>
    <mergeCell ref="AK88:AO88"/>
    <mergeCell ref="AP88:AT88"/>
    <mergeCell ref="AU88:AY88"/>
    <mergeCell ref="AZ88:BC88"/>
    <mergeCell ref="BD88:BH88"/>
    <mergeCell ref="BI88:BM88"/>
    <mergeCell ref="A88:B88"/>
    <mergeCell ref="C88:Z88"/>
    <mergeCell ref="AA88:AE88"/>
    <mergeCell ref="AF88:AJ88"/>
    <mergeCell ref="AZ91:BC91"/>
    <mergeCell ref="BD91:BH91"/>
    <mergeCell ref="BI91:BM91"/>
    <mergeCell ref="BN91:BQ91"/>
    <mergeCell ref="A92:B92"/>
    <mergeCell ref="C92:Z92"/>
    <mergeCell ref="AA92:AE92"/>
    <mergeCell ref="AF92:AJ92"/>
    <mergeCell ref="AK92:AO92"/>
    <mergeCell ref="AP92:AT92"/>
    <mergeCell ref="A91:B91"/>
    <mergeCell ref="C91:Z91"/>
    <mergeCell ref="AA91:AE91"/>
    <mergeCell ref="AF91:AJ91"/>
    <mergeCell ref="AK91:AO91"/>
    <mergeCell ref="AP91:AT91"/>
    <mergeCell ref="AU91:AY91"/>
    <mergeCell ref="AF94:AJ94"/>
    <mergeCell ref="AK94:AO94"/>
    <mergeCell ref="AP94:AT94"/>
    <mergeCell ref="AU92:AY92"/>
    <mergeCell ref="AZ92:BC92"/>
    <mergeCell ref="BD92:BH92"/>
    <mergeCell ref="BI92:BM92"/>
    <mergeCell ref="BN92:BQ92"/>
    <mergeCell ref="A93:B93"/>
    <mergeCell ref="C87:BQ87"/>
    <mergeCell ref="C90:BQ90"/>
    <mergeCell ref="C93:BQ93"/>
    <mergeCell ref="C96:BQ96"/>
    <mergeCell ref="A96:B96"/>
    <mergeCell ref="AP95:AT95"/>
    <mergeCell ref="AU95:AY95"/>
    <mergeCell ref="AZ95:BC95"/>
    <mergeCell ref="BD95:BH95"/>
    <mergeCell ref="BI95:BM95"/>
    <mergeCell ref="BN95:BQ95"/>
    <mergeCell ref="AU94:AY94"/>
    <mergeCell ref="AZ94:BC94"/>
    <mergeCell ref="BD94:BH94"/>
    <mergeCell ref="BI94:BM94"/>
    <mergeCell ref="BN94:BQ94"/>
    <mergeCell ref="A95:B95"/>
    <mergeCell ref="C95:Z95"/>
    <mergeCell ref="AA95:AE95"/>
    <mergeCell ref="AF95:AJ95"/>
    <mergeCell ref="AK95:AO95"/>
    <mergeCell ref="A94:B94"/>
    <mergeCell ref="C94:Z94"/>
    <mergeCell ref="AA94:AE94"/>
  </mergeCells>
  <phoneticPr fontId="0" type="noConversion"/>
  <conditionalFormatting sqref="C63">
    <cfRule type="cellIs" dxfId="19" priority="21" stopIfTrue="1" operator="equal">
      <formula>$C62</formula>
    </cfRule>
  </conditionalFormatting>
  <conditionalFormatting sqref="A53:B54 A128 A108:B108 A124 A41:B42 A111:B114 A117 A119 A122 A126 A39:B39 A51:B51 A44:B44 A46:B49 A102:B106 A63:B63 A75">
    <cfRule type="cellIs" dxfId="18" priority="22" stopIfTrue="1" operator="equal">
      <formula>0</formula>
    </cfRule>
  </conditionalFormatting>
  <conditionalFormatting sqref="C64">
    <cfRule type="cellIs" dxfId="17" priority="19" stopIfTrue="1" operator="equal">
      <formula>$C63</formula>
    </cfRule>
  </conditionalFormatting>
  <conditionalFormatting sqref="A64:B64">
    <cfRule type="cellIs" dxfId="16" priority="20" stopIfTrue="1" operator="equal">
      <formula>0</formula>
    </cfRule>
  </conditionalFormatting>
  <conditionalFormatting sqref="C65">
    <cfRule type="cellIs" dxfId="15" priority="17" stopIfTrue="1" operator="equal">
      <formula>$C64</formula>
    </cfRule>
  </conditionalFormatting>
  <conditionalFormatting sqref="A65:B65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$C65</formula>
    </cfRule>
  </conditionalFormatting>
  <conditionalFormatting sqref="A66:B66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КПК0217321</vt:lpstr>
      <vt:lpstr>КПК0217321!Область_друку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2025-03-09T15:40:37Z</cp:lastPrinted>
  <dcterms:created xsi:type="dcterms:W3CDTF">2016-08-10T10:53:25Z</dcterms:created>
  <dcterms:modified xsi:type="dcterms:W3CDTF">2025-03-09T15:42:25Z</dcterms:modified>
</cp:coreProperties>
</file>